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040" activeTab="1"/>
  </bookViews>
  <sheets>
    <sheet name="Table 3" sheetId="3" r:id="rId1"/>
    <sheet name="Table 6" sheetId="6" r:id="rId2"/>
  </sheets>
  <externalReferences>
    <externalReference r:id="rId3"/>
  </externalReferences>
  <calcPr calcId="12451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2" i="3"/>
  <c r="G67" i="6" l="1"/>
  <c r="G68"/>
  <c r="C67"/>
  <c r="D67"/>
  <c r="C68"/>
  <c r="D68"/>
  <c r="C65"/>
  <c r="D65"/>
  <c r="C63"/>
  <c r="D63"/>
  <c r="G55"/>
  <c r="G56"/>
  <c r="G57"/>
  <c r="G58"/>
  <c r="G59"/>
  <c r="G60"/>
  <c r="G61"/>
  <c r="C55"/>
  <c r="D55"/>
  <c r="C56"/>
  <c r="D56"/>
  <c r="C57"/>
  <c r="D57"/>
  <c r="C58"/>
  <c r="D58"/>
  <c r="C59"/>
  <c r="D59"/>
  <c r="C60"/>
  <c r="D60"/>
  <c r="C61"/>
  <c r="D61"/>
  <c r="C49"/>
  <c r="D49"/>
  <c r="C50"/>
  <c r="D50"/>
  <c r="C51"/>
  <c r="D51"/>
  <c r="C52"/>
  <c r="D52"/>
  <c r="G40"/>
  <c r="G41"/>
  <c r="G42"/>
  <c r="G43"/>
  <c r="G44"/>
  <c r="G45"/>
  <c r="G46"/>
  <c r="G47"/>
  <c r="C40"/>
  <c r="D40"/>
  <c r="C41"/>
  <c r="D41"/>
  <c r="C42"/>
  <c r="D42"/>
  <c r="C43"/>
  <c r="D43"/>
  <c r="C44"/>
  <c r="D44"/>
  <c r="C45"/>
  <c r="D45"/>
  <c r="C46"/>
  <c r="D46"/>
  <c r="C47"/>
  <c r="D47"/>
  <c r="G31"/>
  <c r="G32"/>
  <c r="G33"/>
  <c r="G34"/>
  <c r="G35"/>
  <c r="G36"/>
  <c r="C31"/>
  <c r="D31"/>
  <c r="C32"/>
  <c r="D32"/>
  <c r="C33"/>
  <c r="D33"/>
  <c r="C34"/>
  <c r="D34"/>
  <c r="C35"/>
  <c r="D35"/>
  <c r="C36"/>
  <c r="D36"/>
  <c r="C6"/>
  <c r="D6"/>
  <c r="C7"/>
  <c r="D7"/>
  <c r="C8"/>
  <c r="D8"/>
  <c r="C9"/>
  <c r="D9"/>
  <c r="C10"/>
  <c r="D10"/>
  <c r="C11"/>
  <c r="D11"/>
  <c r="C12"/>
  <c r="D12"/>
  <c r="G43" i="3"/>
  <c r="G44"/>
  <c r="G45"/>
  <c r="C43"/>
  <c r="D43"/>
  <c r="C44"/>
  <c r="D44"/>
  <c r="C45"/>
  <c r="D45"/>
  <c r="G40"/>
  <c r="C40"/>
  <c r="D40"/>
  <c r="G15"/>
  <c r="G16"/>
  <c r="C15"/>
  <c r="D15"/>
  <c r="C16"/>
  <c r="D16"/>
  <c r="C37"/>
  <c r="D37"/>
  <c r="C8"/>
  <c r="D8"/>
  <c r="C9"/>
  <c r="D9"/>
  <c r="C11"/>
  <c r="D11"/>
  <c r="C12"/>
  <c r="D12"/>
  <c r="C18"/>
  <c r="D18"/>
  <c r="C22"/>
  <c r="C24"/>
  <c r="D24"/>
  <c r="C27"/>
  <c r="D27"/>
  <c r="C28"/>
  <c r="D28"/>
  <c r="C30"/>
  <c r="D30"/>
  <c r="G33"/>
  <c r="G34"/>
  <c r="G35"/>
  <c r="C33"/>
  <c r="D33"/>
  <c r="C34"/>
  <c r="D34"/>
  <c r="C35"/>
  <c r="D35"/>
  <c r="G27"/>
  <c r="G28"/>
  <c r="G11"/>
  <c r="G12"/>
  <c r="G8"/>
  <c r="G9"/>
  <c r="H10" i="6" l="1"/>
  <c r="H56"/>
  <c r="E35" i="3"/>
  <c r="H33" i="6"/>
  <c r="H8" i="3"/>
  <c r="H57" i="6"/>
  <c r="E15" i="3"/>
  <c r="E43"/>
  <c r="E37"/>
  <c r="H27"/>
  <c r="H40" i="6"/>
  <c r="H58"/>
  <c r="H46"/>
  <c r="E24" i="3"/>
  <c r="F24"/>
  <c r="H8" i="6"/>
  <c r="H41"/>
  <c r="H7"/>
  <c r="H31"/>
  <c r="H55"/>
  <c r="H9" i="3"/>
  <c r="H65" i="6"/>
  <c r="H42"/>
  <c r="H61"/>
  <c r="H52"/>
  <c r="F22" i="3"/>
  <c r="E22"/>
  <c r="H59" i="6"/>
  <c r="H47"/>
  <c r="H12" i="3"/>
  <c r="H9" i="6"/>
  <c r="F35" i="3"/>
  <c r="E44"/>
  <c r="F43"/>
  <c r="E65" i="6" l="1"/>
  <c r="H67"/>
  <c r="E30" i="3"/>
  <c r="E47" i="6"/>
  <c r="E42"/>
  <c r="H16" i="3"/>
  <c r="F7" i="6"/>
  <c r="H50"/>
  <c r="F15" i="3"/>
  <c r="F67" i="6"/>
  <c r="E9"/>
  <c r="F56"/>
  <c r="E34" i="3"/>
  <c r="H22"/>
  <c r="H24" s="1"/>
  <c r="F10" i="6"/>
  <c r="E10"/>
  <c r="F61"/>
  <c r="E16" i="3"/>
  <c r="F16"/>
  <c r="F65" i="6"/>
  <c r="F63"/>
  <c r="E7"/>
  <c r="E41"/>
  <c r="E8"/>
  <c r="E33"/>
  <c r="F43"/>
  <c r="E36"/>
  <c r="E68"/>
  <c r="F32"/>
  <c r="F33" i="3"/>
  <c r="F44" i="6"/>
  <c r="F60"/>
  <c r="H35" i="3"/>
  <c r="E67" i="6"/>
  <c r="E12" i="3"/>
  <c r="E56" i="6"/>
  <c r="E52"/>
  <c r="F42"/>
  <c r="F55"/>
  <c r="E46"/>
  <c r="F18" i="3"/>
  <c r="F57" i="6"/>
  <c r="F30" i="3"/>
  <c r="F47" i="6"/>
  <c r="E59"/>
  <c r="F59"/>
  <c r="F34" i="3"/>
  <c r="F52" i="6"/>
  <c r="E61"/>
  <c r="E63"/>
  <c r="E55"/>
  <c r="F31"/>
  <c r="E31"/>
  <c r="F41"/>
  <c r="F8"/>
  <c r="F33"/>
  <c r="F46"/>
  <c r="E34"/>
  <c r="E51"/>
  <c r="F45"/>
  <c r="H45" i="3"/>
  <c r="E44" i="6"/>
  <c r="F49"/>
  <c r="E18" i="3"/>
  <c r="F9" i="6"/>
  <c r="H34" i="3"/>
  <c r="H60" i="6"/>
  <c r="F27" i="3"/>
  <c r="H68" i="6"/>
  <c r="H11"/>
  <c r="H32"/>
  <c r="H35"/>
  <c r="H45"/>
  <c r="H28" i="3"/>
  <c r="E45"/>
  <c r="H44" i="6"/>
  <c r="H49"/>
  <c r="F44" i="3"/>
  <c r="H15"/>
  <c r="H11"/>
  <c r="H36" i="6"/>
  <c r="H12"/>
  <c r="H51"/>
  <c r="H18" i="3"/>
  <c r="H34" i="6"/>
  <c r="F40" i="3"/>
  <c r="H6" i="6"/>
  <c r="F45" i="3"/>
  <c r="H43" i="6"/>
  <c r="E40" i="3"/>
  <c r="E6" i="6" l="1"/>
  <c r="F28" i="3"/>
  <c r="E40" i="6"/>
  <c r="F50"/>
  <c r="F12"/>
  <c r="E43"/>
  <c r="F34"/>
  <c r="H37" i="3"/>
  <c r="E28"/>
  <c r="F40" i="6"/>
  <c r="E50"/>
  <c r="F58"/>
  <c r="E32"/>
  <c r="E11" i="3"/>
  <c r="E27"/>
  <c r="F51" i="6"/>
  <c r="H43" i="3"/>
  <c r="H40"/>
  <c r="F6" i="6"/>
  <c r="E45"/>
  <c r="E35"/>
  <c r="E58"/>
  <c r="F35"/>
  <c r="H44" i="3"/>
  <c r="E49" i="6"/>
  <c r="E12"/>
  <c r="E60"/>
  <c r="H33" i="3"/>
  <c r="F11" i="6"/>
  <c r="F68"/>
  <c r="F36"/>
  <c r="E11"/>
  <c r="E57"/>
  <c r="E33" i="3"/>
</calcChain>
</file>

<file path=xl/sharedStrings.xml><?xml version="1.0" encoding="utf-8"?>
<sst xmlns="http://schemas.openxmlformats.org/spreadsheetml/2006/main" count="242" uniqueCount="139">
  <si>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</si>
  <si>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Fonte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</si>
  <si>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</si>
  <si>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Descrição</t>
    </r>
  </si>
  <si>
    <r>
      <rPr>
        <b/>
        <sz val="6.5"/>
        <rFont val="Arial"/>
        <family val="2"/>
      </rPr>
      <t>Unidade</t>
    </r>
  </si>
  <si>
    <r>
      <rPr>
        <b/>
        <sz val="6.5"/>
        <rFont val="Arial"/>
        <family val="2"/>
      </rPr>
      <t>Quantidade</t>
    </r>
  </si>
  <si>
    <r>
      <rPr>
        <b/>
        <sz val="6.5"/>
        <rFont val="Arial"/>
        <family val="2"/>
      </rPr>
      <t>Custo Unitário (sem BDI) (R$)</t>
    </r>
  </si>
  <si>
    <r>
      <rPr>
        <b/>
        <sz val="6.5"/>
        <rFont val="Arial"/>
        <family val="2"/>
      </rPr>
      <t>BDI (%)</t>
    </r>
  </si>
  <si>
    <r>
      <rPr>
        <b/>
        <sz val="6.5"/>
        <rFont val="Arial"/>
        <family val="2"/>
      </rPr>
      <t>Preço Unitário (com BDI) (R$)</t>
    </r>
  </si>
  <si>
    <r>
      <rPr>
        <b/>
        <sz val="6.5"/>
        <rFont val="Arial"/>
        <family val="2"/>
      </rPr>
      <t>Preço Total (R$)</t>
    </r>
  </si>
  <si>
    <r>
      <rPr>
        <b/>
        <sz val="6.5"/>
        <rFont val="Arial"/>
        <family val="2"/>
      </rPr>
      <t xml:space="preserve">PAVIMENTAÇÃO DE VIAS URBANAS NO DISTRITO DE SÃO BENEDITO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vertAlign val="superscript"/>
        <sz val="6.5"/>
        <rFont val="Arial"/>
        <family val="2"/>
      </rPr>
      <t>416.308,71</t>
    </r>
  </si>
  <si>
    <r>
      <rPr>
        <b/>
        <sz val="6.5"/>
        <rFont val="Arial"/>
        <family val="2"/>
      </rPr>
      <t>RUA HÉRCULES</t>
    </r>
  </si>
  <si>
    <r>
      <rPr>
        <b/>
        <sz val="6.5"/>
        <rFont val="Arial"/>
        <family val="2"/>
      </rPr>
      <t>1.1.</t>
    </r>
  </si>
  <si>
    <r>
      <rPr>
        <b/>
        <sz val="6.5"/>
        <rFont val="Arial"/>
        <family val="2"/>
      </rPr>
      <t>SERVIÇOS PRELIMINARES</t>
    </r>
  </si>
  <si>
    <r>
      <rPr>
        <sz val="6.5"/>
        <rFont val="Arial MT"/>
        <family val="2"/>
      </rPr>
      <t>1.1.1.</t>
    </r>
  </si>
  <si>
    <r>
      <rPr>
        <sz val="6.5"/>
        <rFont val="Arial MT"/>
        <family val="2"/>
      </rPr>
      <t>COMPOSIÇÃO</t>
    </r>
  </si>
  <si>
    <r>
      <rPr>
        <sz val="6.5"/>
        <rFont val="Arial MT"/>
        <family val="2"/>
      </rPr>
      <t>CP-04</t>
    </r>
  </si>
  <si>
    <r>
      <rPr>
        <sz val="6.5"/>
        <rFont val="Arial MT"/>
        <family val="2"/>
      </rPr>
      <t>UN</t>
    </r>
  </si>
  <si>
    <r>
      <rPr>
        <sz val="6.5"/>
        <rFont val="Arial MT"/>
        <family val="2"/>
      </rPr>
      <t>BDI 1</t>
    </r>
  </si>
  <si>
    <r>
      <rPr>
        <sz val="6.5"/>
        <rFont val="Arial MT"/>
        <family val="2"/>
      </rPr>
      <t>1.1.2.</t>
    </r>
  </si>
  <si>
    <r>
      <rPr>
        <sz val="6.5"/>
        <rFont val="Arial MT"/>
        <family val="2"/>
      </rPr>
      <t>CP-05</t>
    </r>
  </si>
  <si>
    <r>
      <rPr>
        <sz val="6.5"/>
        <rFont val="Arial MT"/>
        <family val="2"/>
      </rPr>
      <t xml:space="preserve">SINALIZAÇAO - PLACA 0,50X0,50M CH.GALV.22 CAVALETE METALON
</t>
    </r>
    <r>
      <rPr>
        <sz val="6.5"/>
        <rFont val="Arial MT"/>
        <family val="2"/>
      </rPr>
      <t>20X20 - BASEADO NA COMPOSIÇÃO SUDECAP 01.11.04</t>
    </r>
  </si>
  <si>
    <r>
      <rPr>
        <sz val="6.5"/>
        <rFont val="Arial MT"/>
        <family val="2"/>
      </rPr>
      <t>UNMES</t>
    </r>
  </si>
  <si>
    <r>
      <rPr>
        <b/>
        <sz val="6.5"/>
        <rFont val="Arial"/>
        <family val="2"/>
      </rPr>
      <t>1.2.</t>
    </r>
  </si>
  <si>
    <r>
      <rPr>
        <b/>
        <sz val="6.5"/>
        <rFont val="Arial"/>
        <family val="2"/>
      </rPr>
      <t>ADMINISTRAÇÃO LOCAL E LOCAÇÃO DE CONTAINER</t>
    </r>
  </si>
  <si>
    <r>
      <rPr>
        <sz val="6.5"/>
        <rFont val="Arial MT"/>
        <family val="2"/>
      </rPr>
      <t>1.2.1.</t>
    </r>
  </si>
  <si>
    <r>
      <rPr>
        <sz val="6.5"/>
        <rFont val="Arial MT"/>
        <family val="2"/>
      </rPr>
      <t>CP-ADM</t>
    </r>
  </si>
  <si>
    <r>
      <rPr>
        <sz val="6.5"/>
        <rFont val="Arial MT"/>
        <family val="2"/>
      </rPr>
      <t>ADMINISTRAÇÃO LOCAL</t>
    </r>
  </si>
  <si>
    <r>
      <rPr>
        <sz val="6.5"/>
        <rFont val="Arial MT"/>
        <family val="2"/>
      </rPr>
      <t>1.2.2.</t>
    </r>
  </si>
  <si>
    <r>
      <rPr>
        <sz val="6.5"/>
        <rFont val="Arial MT"/>
        <family val="2"/>
      </rPr>
      <t>CP-01</t>
    </r>
  </si>
  <si>
    <r>
      <rPr>
        <sz val="6.5"/>
        <rFont val="Arial MT"/>
        <family val="2"/>
      </rPr>
      <t xml:space="preserve">BANHEIRO QUIMICO - BANHEIRO QUIMICO 110X120X230CM COM
</t>
    </r>
    <r>
      <rPr>
        <sz val="6.5"/>
        <rFont val="Arial MT"/>
        <family val="2"/>
      </rPr>
      <t>MANUTENCAO - BASEADO NA COMPOSIÇÃO SUDECAP 01.10.01</t>
    </r>
  </si>
  <si>
    <r>
      <rPr>
        <sz val="6.5"/>
        <rFont val="Arial MT"/>
        <family val="2"/>
      </rPr>
      <t>MÊS</t>
    </r>
  </si>
  <si>
    <r>
      <rPr>
        <sz val="6.5"/>
        <rFont val="Arial MT"/>
        <family val="2"/>
      </rPr>
      <t>1.2.3.</t>
    </r>
  </si>
  <si>
    <r>
      <rPr>
        <sz val="6.5"/>
        <rFont val="Arial MT"/>
        <family val="2"/>
      </rPr>
      <t xml:space="preserve">LOCACAO DE CONTAINER 2,30  X  6,00 M, ALT. 2,50 M, PARA
</t>
    </r>
    <r>
      <rPr>
        <sz val="6.5"/>
        <rFont val="Arial MT"/>
        <family val="2"/>
      </rPr>
      <t>ESCRITORIO, SEM DIVISORIAS INTERNAS E SEM SANITARIO</t>
    </r>
  </si>
  <si>
    <r>
      <rPr>
        <sz val="6.5"/>
        <rFont val="Arial MT"/>
        <family val="2"/>
      </rPr>
      <t>MES</t>
    </r>
  </si>
  <si>
    <r>
      <rPr>
        <sz val="6.5"/>
        <rFont val="Arial MT"/>
        <family val="2"/>
      </rPr>
      <t>1.2.4.</t>
    </r>
  </si>
  <si>
    <r>
      <rPr>
        <sz val="6.5"/>
        <rFont val="Arial MT"/>
        <family val="2"/>
      </rPr>
      <t>CP-02</t>
    </r>
  </si>
  <si>
    <r>
      <rPr>
        <sz val="6.5"/>
        <rFont val="Arial MT"/>
        <family val="2"/>
      </rPr>
      <t xml:space="preserve">CONTAINER 6,0X2,30X2,82 M COM ISOLAMENTO TERMICO - MOBILIZAÇÃO DE CONTAINER - BASEADO NA COMPOSIÇÃO SUDECAP
</t>
    </r>
    <r>
      <rPr>
        <sz val="6.5"/>
        <rFont val="Arial MT"/>
        <family val="2"/>
      </rPr>
      <t>01.09.01</t>
    </r>
  </si>
  <si>
    <r>
      <rPr>
        <sz val="6.5"/>
        <rFont val="Arial MT"/>
        <family val="2"/>
      </rPr>
      <t>1.2.5.</t>
    </r>
  </si>
  <si>
    <r>
      <rPr>
        <sz val="6.5"/>
        <rFont val="Arial MT"/>
        <family val="2"/>
      </rPr>
      <t>CP-03</t>
    </r>
  </si>
  <si>
    <r>
      <rPr>
        <sz val="6.5"/>
        <rFont val="Arial MT"/>
        <family val="2"/>
      </rPr>
      <t xml:space="preserve">CONTAINER 6,0X2,30X2,82 M COM ISOLAMENTO TERMICO - DESMOBILIZACAO DE CONTAINER - BASEADO NA COMPOSIÇÃO
</t>
    </r>
    <r>
      <rPr>
        <sz val="6.5"/>
        <rFont val="Arial MT"/>
        <family val="2"/>
      </rPr>
      <t>SUDECAP 01.09.11</t>
    </r>
  </si>
  <si>
    <r>
      <rPr>
        <b/>
        <sz val="6.5"/>
        <rFont val="Arial"/>
        <family val="2"/>
      </rPr>
      <t>1.3.</t>
    </r>
  </si>
  <si>
    <r>
      <rPr>
        <b/>
        <sz val="6.5"/>
        <rFont val="Arial"/>
        <family val="2"/>
      </rPr>
      <t>DEMOLIÇÕES E REMOÇÕES</t>
    </r>
  </si>
  <si>
    <r>
      <rPr>
        <sz val="6.5"/>
        <rFont val="Arial MT"/>
        <family val="2"/>
      </rPr>
      <t>1.3.1.</t>
    </r>
  </si>
  <si>
    <r>
      <rPr>
        <sz val="6.5"/>
        <rFont val="Arial MT"/>
        <family val="2"/>
      </rPr>
      <t>CP-06</t>
    </r>
  </si>
  <si>
    <r>
      <rPr>
        <sz val="6.5"/>
        <rFont val="Arial MT"/>
        <family val="2"/>
      </rPr>
      <t xml:space="preserve">DEMOLIÇÃO DE CONCRETO SIMPLES - COM EQUIPAMENTO ELÉTRICO, INCLUSIVE AFASTAMENTO - BASEADO NA COMPOSIÇÃO SETOP ED-
</t>
    </r>
    <r>
      <rPr>
        <sz val="6.5"/>
        <rFont val="Arial MT"/>
        <family val="2"/>
      </rPr>
      <t>48442</t>
    </r>
  </si>
  <si>
    <r>
      <rPr>
        <sz val="6.5"/>
        <rFont val="Arial MT"/>
        <family val="2"/>
      </rPr>
      <t>M3</t>
    </r>
  </si>
  <si>
    <r>
      <rPr>
        <sz val="6.5"/>
        <rFont val="Arial MT"/>
        <family val="2"/>
      </rPr>
      <t>1.3.2.</t>
    </r>
  </si>
  <si>
    <r>
      <rPr>
        <sz val="6.5"/>
        <rFont val="Arial MT"/>
        <family val="2"/>
      </rPr>
      <t>CP-07</t>
    </r>
  </si>
  <si>
    <r>
      <rPr>
        <sz val="6.5"/>
        <rFont val="Arial MT"/>
        <family val="2"/>
      </rPr>
      <t xml:space="preserve">REMOÇAO DE MEIO-FIO - PREMOLDADO DE CONCRETO - BASEADO NA
</t>
    </r>
    <r>
      <rPr>
        <sz val="6.5"/>
        <rFont val="Arial MT"/>
        <family val="2"/>
      </rPr>
      <t>COMPOSIÇÃO SUDECAP 02.15.01</t>
    </r>
  </si>
  <si>
    <r>
      <rPr>
        <sz val="6.5"/>
        <rFont val="Arial MT"/>
        <family val="2"/>
      </rPr>
      <t>M</t>
    </r>
  </si>
  <si>
    <r>
      <rPr>
        <sz val="6.5"/>
        <rFont val="Arial MT"/>
        <family val="2"/>
      </rPr>
      <t>1.3.3.</t>
    </r>
  </si>
  <si>
    <r>
      <rPr>
        <sz val="6.5"/>
        <rFont val="Arial MT"/>
        <family val="2"/>
      </rPr>
      <t>CP-08</t>
    </r>
  </si>
  <si>
    <r>
      <rPr>
        <sz val="6.5"/>
        <rFont val="Arial MT"/>
        <family val="2"/>
      </rPr>
      <t xml:space="preserve">DEMOLIÇAO DE PASSEIO E PAVIMENTO - PASSEIO OU LAJE DE CONCRETO C/ EQUIP. PNEUMATICO - BASEADO NA COMPOSIÇÃO
</t>
    </r>
    <r>
      <rPr>
        <sz val="6.5"/>
        <rFont val="Arial MT"/>
        <family val="2"/>
      </rPr>
      <t>SUDECAP 02.11.02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</si>
  <si>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</si>
  <si>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1.3.4.</t>
    </r>
  </si>
  <si>
    <r>
      <rPr>
        <sz val="6.5"/>
        <rFont val="Arial MT"/>
        <family val="2"/>
      </rPr>
      <t>CP-09</t>
    </r>
  </si>
  <si>
    <r>
      <rPr>
        <sz val="6.5"/>
        <rFont val="Arial MT"/>
        <family val="2"/>
      </rPr>
      <t xml:space="preserve">DEMOLIÇAO DE PASSEIO E PAVIMENTO - MANUAL DE ALVENARIA
</t>
    </r>
    <r>
      <rPr>
        <sz val="6.5"/>
        <rFont val="Arial MT"/>
        <family val="2"/>
      </rPr>
      <t>POLIEDRICA - BASEADO NA COMPOSIÇÃO SUDECAP 02.11.05</t>
    </r>
  </si>
  <si>
    <r>
      <rPr>
        <sz val="6.5"/>
        <rFont val="Arial MT"/>
        <family val="2"/>
      </rPr>
      <t>1.3.5.</t>
    </r>
  </si>
  <si>
    <r>
      <rPr>
        <sz val="6.5"/>
        <rFont val="Arial MT"/>
        <family val="2"/>
      </rPr>
      <t>CP-10</t>
    </r>
  </si>
  <si>
    <r>
      <rPr>
        <sz val="6.5"/>
        <rFont val="Arial MT"/>
        <family val="2"/>
      </rPr>
      <t xml:space="preserve">LIMPEZA DO PAVIMENTO - CAPINA E VARRIÇAO DE PAVIMENTO EM
</t>
    </r>
    <r>
      <rPr>
        <sz val="6.5"/>
        <rFont val="Arial MT"/>
        <family val="2"/>
      </rPr>
      <t>ALVEN.POLIEDRICA - BASEADO NA COMPOSIÇÃO SUDECAP 02.30.01</t>
    </r>
  </si>
  <si>
    <r>
      <rPr>
        <sz val="6.5"/>
        <rFont val="Arial MT"/>
        <family val="2"/>
      </rPr>
      <t>1.3.6.</t>
    </r>
  </si>
  <si>
    <r>
      <rPr>
        <sz val="6.5"/>
        <rFont val="Arial MT"/>
        <family val="2"/>
      </rPr>
      <t>CP-24</t>
    </r>
  </si>
  <si>
    <r>
      <rPr>
        <sz val="6.5"/>
        <rFont val="Arial MT"/>
        <family val="2"/>
      </rPr>
      <t xml:space="preserve">DEMOLIÇAO DE PASSEIO E PAVIMENTO - DE REVESTIMENTO ASFALTICO
</t>
    </r>
    <r>
      <rPr>
        <sz val="6.5"/>
        <rFont val="Arial MT"/>
        <family val="2"/>
      </rPr>
      <t>COM EQUIP. PNEUMATICO</t>
    </r>
  </si>
  <si>
    <r>
      <rPr>
        <sz val="6.5"/>
        <rFont val="Arial MT"/>
        <family val="2"/>
      </rPr>
      <t>1.3.7.</t>
    </r>
  </si>
  <si>
    <r>
      <rPr>
        <sz val="6.5"/>
        <rFont val="Arial MT"/>
        <family val="2"/>
      </rPr>
      <t>CARGA, MANOBRA E DESCARGA DE ENTULHO EM CAMINHÃO BASCULANTE 6 M³ - CARGA COM ESCAVADEIRA HIDRÁULICA  (CAÇAMBA DE 0,80 M³ / 111 HP) E DESCARGA LIVRE (UNIDADE: M3). AF_07/2020</t>
    </r>
  </si>
  <si>
    <r>
      <rPr>
        <sz val="6.5"/>
        <rFont val="Arial MT"/>
        <family val="2"/>
      </rPr>
      <t>1.3.8.</t>
    </r>
  </si>
  <si>
    <r>
      <rPr>
        <sz val="6.5"/>
        <rFont val="Arial MT"/>
        <family val="2"/>
      </rPr>
      <t>TRANSPORTE COM CAMINHÃO BASCULANTE DE 6 M³, EM VIA URBANA PAVIMENTADA, DMT ATÉ 30 KM (UNIDADE: M3XKM). AF_07/2020</t>
    </r>
  </si>
  <si>
    <r>
      <rPr>
        <sz val="6.5"/>
        <rFont val="Arial MT"/>
        <family val="2"/>
      </rPr>
      <t>M3XKM</t>
    </r>
  </si>
  <si>
    <r>
      <rPr>
        <sz val="6.5"/>
        <rFont val="Arial MT"/>
        <family val="2"/>
      </rPr>
      <t>1.3.9.</t>
    </r>
  </si>
  <si>
    <r>
      <rPr>
        <b/>
        <sz val="6.5"/>
        <rFont val="Arial"/>
        <family val="2"/>
      </rPr>
      <t>1.4.</t>
    </r>
  </si>
  <si>
    <r>
      <rPr>
        <b/>
        <sz val="6.5"/>
        <rFont val="Arial"/>
        <family val="2"/>
      </rPr>
      <t>PAVIMENTAÇÃO</t>
    </r>
  </si>
  <si>
    <r>
      <rPr>
        <sz val="6.5"/>
        <rFont val="Arial MT"/>
        <family val="2"/>
      </rPr>
      <t>1.4.1.</t>
    </r>
  </si>
  <si>
    <r>
      <rPr>
        <sz val="6.5"/>
        <rFont val="Arial MT"/>
        <family val="2"/>
      </rPr>
      <t>CP-11</t>
    </r>
  </si>
  <si>
    <r>
      <rPr>
        <sz val="6.5"/>
        <rFont val="Arial MT"/>
        <family val="2"/>
      </rPr>
      <t xml:space="preserve">PINTURA - PINTURA DE LIGAÇAO COM RR-1C - BASEADO NA
</t>
    </r>
    <r>
      <rPr>
        <sz val="6.5"/>
        <rFont val="Arial MT"/>
        <family val="2"/>
      </rPr>
      <t>COMPOSIÇÃO SUDECAP 20.12.01</t>
    </r>
  </si>
  <si>
    <r>
      <rPr>
        <sz val="6.5"/>
        <rFont val="Arial MT"/>
        <family val="2"/>
      </rPr>
      <t>1.4.2.</t>
    </r>
  </si>
  <si>
    <r>
      <rPr>
        <sz val="6.5"/>
        <rFont val="Arial MT"/>
        <family val="2"/>
      </rPr>
      <t>EXECUÇÃO DE PAVIMENTO COM APLICAÇÃO DE CONCRETO ASFÁLTICO, CAMADA DE BINDER - EXCLUSIVE CARGA E TRANSPORTE. AF_11/2019</t>
    </r>
  </si>
  <si>
    <r>
      <rPr>
        <sz val="6.5"/>
        <rFont val="Arial MT"/>
        <family val="2"/>
      </rPr>
      <t>1.4.3.</t>
    </r>
  </si>
  <si>
    <r>
      <rPr>
        <sz val="6.5"/>
        <rFont val="Arial MT"/>
        <family val="2"/>
      </rPr>
      <t xml:space="preserve">EXECUÇÃO DE PAVIMENTO COM APLICAÇÃO DE CONCRETO ASFÁLTICO, CAMADA DE ROLAMENTO - EXCLUSIVE CARGA E TRANSPORTE.
</t>
    </r>
    <r>
      <rPr>
        <sz val="6.5"/>
        <rFont val="Arial MT"/>
        <family val="2"/>
      </rPr>
      <t>AF_11/2019</t>
    </r>
  </si>
  <si>
    <r>
      <rPr>
        <sz val="6.5"/>
        <rFont val="Arial MT"/>
        <family val="2"/>
      </rPr>
      <t>1.4.4.</t>
    </r>
  </si>
  <si>
    <r>
      <rPr>
        <sz val="6.5"/>
        <rFont val="Arial MT"/>
        <family val="2"/>
      </rPr>
      <t xml:space="preserve">TRANSPORTE COM CAMINHÃO TANQUE DE TRANSPORTE DE MATERIAL ASFÁLTICO DE 30000 L, EM VIA URBANA PAVIMENTADA, DMT ATÉ 30KM
</t>
    </r>
    <r>
      <rPr>
        <sz val="6.5"/>
        <rFont val="Arial MT"/>
        <family val="2"/>
      </rPr>
      <t>(UNIDADE: TXKM). AF_07/2020</t>
    </r>
  </si>
  <si>
    <r>
      <rPr>
        <sz val="6.5"/>
        <rFont val="Arial MT"/>
        <family val="2"/>
      </rPr>
      <t>TXKM</t>
    </r>
  </si>
  <si>
    <r>
      <rPr>
        <sz val="6.5"/>
        <rFont val="Arial MT"/>
        <family val="2"/>
      </rPr>
      <t>1.4.5.</t>
    </r>
  </si>
  <si>
    <r>
      <rPr>
        <sz val="6.5"/>
        <rFont val="Arial MT"/>
        <family val="2"/>
      </rPr>
      <t>CP-15</t>
    </r>
  </si>
  <si>
    <r>
      <rPr>
        <sz val="6.5"/>
        <rFont val="Arial MT"/>
        <family val="2"/>
      </rPr>
      <t>ALTEAMENTO DE TAMPAO DE PV EM ATE 20 CM</t>
    </r>
  </si>
  <si>
    <r>
      <rPr>
        <b/>
        <sz val="6.5"/>
        <rFont val="Arial"/>
        <family val="2"/>
      </rPr>
      <t>1.5.</t>
    </r>
  </si>
  <si>
    <r>
      <rPr>
        <b/>
        <sz val="6.5"/>
        <rFont val="Arial"/>
        <family val="2"/>
      </rPr>
      <t>OBRAS COMPLEMENTARES</t>
    </r>
  </si>
  <si>
    <r>
      <rPr>
        <sz val="6.5"/>
        <rFont val="Arial MT"/>
        <family val="2"/>
      </rPr>
      <t>1.5.1.</t>
    </r>
  </si>
  <si>
    <r>
      <rPr>
        <sz val="6.5"/>
        <rFont val="Arial MT"/>
        <family val="2"/>
      </rPr>
      <t>ASSENTAMENTO DE GUIA (MEIO-FIO) EM TRECHO RETO, CONFECCIONADA EM CONCRETO PRÉ-FABRICADO, DIMENSÕES 100X15X13X30 CM (COMPRIMENTO X BASE INFERIOR X BASE SUPERIOR X ALTURA), PARA VIAS URBANAS (USO VIÁRIO). AF_06/2016</t>
    </r>
  </si>
  <si>
    <r>
      <rPr>
        <sz val="6.5"/>
        <rFont val="Arial MT"/>
        <family val="2"/>
      </rPr>
      <t>1.5.2.</t>
    </r>
  </si>
  <si>
    <r>
      <rPr>
        <sz val="6.5"/>
        <rFont val="Arial MT"/>
        <family val="2"/>
      </rPr>
      <t>CP-12</t>
    </r>
  </si>
  <si>
    <r>
      <rPr>
        <sz val="6.5"/>
        <rFont val="Arial MT"/>
        <family val="2"/>
      </rPr>
      <t xml:space="preserve">SARJETA - PADRAO SUDECAP - TIPO B - (50X10)CM - DES-R01 - BASEADO
</t>
    </r>
    <r>
      <rPr>
        <sz val="6.5"/>
        <rFont val="Arial MT"/>
        <family val="2"/>
      </rPr>
      <t>NA COMPOSIÇÃO SUDECAP 19.30.05</t>
    </r>
  </si>
  <si>
    <r>
      <rPr>
        <sz val="6.5"/>
        <rFont val="Arial MT"/>
        <family val="2"/>
      </rPr>
      <t>1.5.3.</t>
    </r>
  </si>
  <si>
    <r>
      <rPr>
        <sz val="6.5"/>
        <rFont val="Arial MT"/>
        <family val="2"/>
      </rPr>
      <t xml:space="preserve">EXECUÇÃO DE PASSEIO (CALÇADA) OU PISO DE CONCRETO COM
</t>
    </r>
    <r>
      <rPr>
        <sz val="6.5"/>
        <rFont val="Arial MT"/>
        <family val="2"/>
      </rPr>
      <t>CONCRETO MOLDADO IN LOCO, USINADO, ACABAMENTO CONVENCIONAL, NÃO ARMADO. AF_07/2016</t>
    </r>
  </si>
  <si>
    <r>
      <rPr>
        <sz val="6.5"/>
        <rFont val="Arial MT"/>
        <family val="2"/>
      </rPr>
      <t>1.5.4.</t>
    </r>
  </si>
  <si>
    <r>
      <rPr>
        <sz val="6.5"/>
        <rFont val="Arial MT"/>
        <family val="2"/>
      </rPr>
      <t>CP-13</t>
    </r>
  </si>
  <si>
    <r>
      <rPr>
        <sz val="6.5"/>
        <rFont val="Arial MT"/>
        <family val="2"/>
      </rPr>
      <t xml:space="preserve">RAMPA PARA ACESSO DE DEFICIENTE, EM CONCRETO SIMPLES FCK =
</t>
    </r>
    <r>
      <rPr>
        <sz val="6.5"/>
        <rFont val="Arial MT"/>
        <family val="2"/>
      </rPr>
      <t>25 MPA, DESEMPENADA, COM PINTURA INDICATIVA, 02 DEMÃOS - BASEADO NA COMPOSIÇÃO SETOP ED-51148</t>
    </r>
  </si>
  <si>
    <r>
      <rPr>
        <sz val="6.5"/>
        <rFont val="Arial MT"/>
        <family val="2"/>
      </rPr>
      <t>1.5.5.</t>
    </r>
  </si>
  <si>
    <r>
      <rPr>
        <sz val="6.5"/>
        <rFont val="Arial MT"/>
        <family val="2"/>
      </rPr>
      <t>CP-14</t>
    </r>
  </si>
  <si>
    <r>
      <rPr>
        <sz val="6.5"/>
        <rFont val="Arial MT"/>
        <family val="2"/>
      </rPr>
      <t xml:space="preserve">PISO PODOTÁTIL DE CONCRETO, ALERTA, APLICADO EM PISO  (40X40CM) COM JUNTA SECA, COR VERMELHO/AMARELO, ASSENTAMENTO COM ARGAMASSA INDUSTRIALIZADA, INCLUSIVE FORNECIMENTO E INSTALAÇÃO - BASEADO NA COMPOSIÇÃO SETOP ED-
</t>
    </r>
    <r>
      <rPr>
        <sz val="6.5"/>
        <rFont val="Arial MT"/>
        <family val="2"/>
      </rPr>
      <t>50586</t>
    </r>
  </si>
  <si>
    <r>
      <rPr>
        <b/>
        <sz val="6.5"/>
        <rFont val="Arial"/>
        <family val="2"/>
      </rPr>
      <t>1.6.</t>
    </r>
  </si>
  <si>
    <r>
      <rPr>
        <b/>
        <sz val="6.5"/>
        <rFont val="Arial"/>
        <family val="2"/>
      </rPr>
      <t>SINALIZAÇÃO VIÁRIA</t>
    </r>
  </si>
  <si>
    <r>
      <rPr>
        <sz val="6.5"/>
        <rFont val="Arial MT"/>
        <family val="2"/>
      </rPr>
      <t>1.6.1.</t>
    </r>
  </si>
  <si>
    <r>
      <rPr>
        <sz val="6.5"/>
        <rFont val="Arial MT"/>
        <family val="2"/>
      </rPr>
      <t>CP-20</t>
    </r>
  </si>
  <si>
    <r>
      <rPr>
        <sz val="6.5"/>
        <rFont val="Arial MT"/>
        <family val="2"/>
      </rPr>
      <t xml:space="preserve">SINALIZACAO HORIZONTAL COM TINTA RETRORREFLETIVA A BASE DE
</t>
    </r>
    <r>
      <rPr>
        <sz val="6.5"/>
        <rFont val="Arial MT"/>
        <family val="2"/>
      </rPr>
      <t>RESINA ACRILICA COM MICROESFERAS DE VIDRO</t>
    </r>
  </si>
  <si>
    <r>
      <rPr>
        <sz val="6.5"/>
        <rFont val="Arial MT"/>
        <family val="2"/>
      </rPr>
      <t>1.6.2.</t>
    </r>
  </si>
  <si>
    <r>
      <rPr>
        <sz val="6.5"/>
        <rFont val="Arial MT"/>
        <family val="2"/>
      </rPr>
      <t>CP-21</t>
    </r>
  </si>
  <si>
    <r>
      <rPr>
        <sz val="6.5"/>
        <rFont val="Arial MT"/>
        <family val="2"/>
      </rPr>
      <t xml:space="preserve">FORNECIMENTO E IMPLANTAÇÃO DE PLACA DE REGULAMENTAÇÃO EM
</t>
    </r>
    <r>
      <rPr>
        <sz val="6.5"/>
        <rFont val="Arial MT"/>
        <family val="2"/>
      </rPr>
      <t>AÇO, R1 LADO 0,248 M - PELÍCULA RETRORREFLETIVA TIPO I + SI - COMPOSIÇÃO ANEXA DNIT 5213444</t>
    </r>
  </si>
  <si>
    <r>
      <rPr>
        <sz val="6.5"/>
        <rFont val="Arial MT"/>
        <family val="2"/>
      </rPr>
      <t>1.6.3.</t>
    </r>
  </si>
  <si>
    <r>
      <rPr>
        <sz val="6.5"/>
        <rFont val="Arial MT"/>
        <family val="2"/>
      </rPr>
      <t>CP-22</t>
    </r>
  </si>
  <si>
    <r>
      <rPr>
        <sz val="6.5"/>
        <rFont val="Arial MT"/>
        <family val="2"/>
      </rPr>
      <t xml:space="preserve">FORNECIMENTO E IMPLANTAÇÃO DE SUPORTE METÁLICO
</t>
    </r>
    <r>
      <rPr>
        <sz val="6.5"/>
        <rFont val="Arial MT"/>
        <family val="2"/>
      </rPr>
      <t>GALVANIZADO PARA PLACA DE REGULAMENTAÇÃO - R1 - LADO DE 0,248 M - COMPOSIÇÃO ANEXA DNIT 5213855</t>
    </r>
  </si>
  <si>
    <r>
      <rPr>
        <sz val="6.5"/>
        <rFont val="Arial MT"/>
        <family val="2"/>
      </rPr>
      <t>1.6.4.</t>
    </r>
  </si>
  <si>
    <r>
      <rPr>
        <sz val="6.5"/>
        <rFont val="Arial MT"/>
        <family val="2"/>
      </rPr>
      <t>CP-23</t>
    </r>
  </si>
  <si>
    <r>
      <rPr>
        <sz val="6.5"/>
        <rFont val="Arial MT"/>
        <family val="2"/>
      </rPr>
      <t xml:space="preserve">PLACAS - DE DENOMINAÇÃO DE RUA, EM FERRO ESMALTADO 45X20 CM -
</t>
    </r>
    <r>
      <rPr>
        <sz val="6.5"/>
        <rFont val="Arial MT"/>
        <family val="2"/>
      </rPr>
      <t>BASEADO NA COMPOSIÇÃO SUDECAP 18.05.03</t>
    </r>
  </si>
  <si>
    <t>SERVENTE</t>
  </si>
  <si>
    <t>SINALIZAÇAO - CONE EM PVC H= 75 CM - BASEADO NA COMPOSIÇÃO
SUDECAP 01.11.07</t>
  </si>
  <si>
    <t>CONE DE SINALIZACAO EM PVC RIGIDO COM FAIXA REFLETIVA, H = 70 / 76 CM</t>
  </si>
  <si>
    <t>H</t>
  </si>
  <si>
    <t>UN</t>
  </si>
  <si>
    <t>SINAPI</t>
  </si>
  <si>
    <t>M3</t>
  </si>
  <si>
    <t>COMPOSIÇÃO</t>
  </si>
  <si>
    <t>M</t>
  </si>
  <si>
    <t>Preço Unitário (com BDI) (R$)com desconto de 3%</t>
  </si>
  <si>
    <t>Preço Total (R$) com desconto de 3%</t>
  </si>
  <si>
    <t xml:space="preserve">PAVIMENTAÇÃO DE VIAS URBANAS NO DISTRITO DE SÃO BENEDITO                                                                                                                                                                                                                                                    </t>
  </si>
  <si>
    <t>QUATROCENTOS E TRÊS MIL ,SETECENTOS E OITENTA E QUATRO REAIS E UM CENTAVO</t>
  </si>
  <si>
    <t>TOTAL</t>
  </si>
  <si>
    <t>SUDECAP-I</t>
  </si>
  <si>
    <t>SUDECAP</t>
  </si>
  <si>
    <t>AREIA LAVADA COM FRETE</t>
  </si>
  <si>
    <t>CIMENTO PORTLAND COMUM(CPII 40) SC 50 KG</t>
  </si>
  <si>
    <t>PEDREIRO</t>
  </si>
  <si>
    <t>ALVENARIA-ALVENARIA TIJOLO MACIÇO REQ E=20CM,A REVESTIR</t>
  </si>
  <si>
    <t>ARGAMASSA DE CIMNETO E AREIA-PREPARO-ARGAMASSA DE CIMENTO E AREIA 1:3</t>
  </si>
  <si>
    <t>CONCRETO  CONVENCIONAL BRITA  CAL.LAC EM ESTRUTURA DE CONCRETO FCK=20 MPA BRITA CALCARIO</t>
  </si>
  <si>
    <t>MDA AMBIENTAL</t>
  </si>
  <si>
    <t>COTAÇÃO</t>
  </si>
  <si>
    <t>TAXA BOTA-FORA PARA CAMINHÃO TOCO 6 M³ COM MTR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</si>
</sst>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"/>
    <numFmt numFmtId="165" formatCode="&quot;R$&quot;#,##0.00"/>
  </numFmts>
  <fonts count="19">
    <font>
      <sz val="10"/>
      <color rgb="FF000000"/>
      <name val="Times New Roman"/>
      <charset val="204"/>
    </font>
    <font>
      <b/>
      <sz val="6.5"/>
      <name val="Arial"/>
      <family val="2"/>
    </font>
    <font>
      <sz val="5"/>
      <name val="Calibri"/>
      <family val="2"/>
    </font>
    <font>
      <b/>
      <sz val="6.5"/>
      <color rgb="FF000000"/>
      <name val="Arial"/>
      <family val="2"/>
    </font>
    <font>
      <sz val="6.5"/>
      <name val="Arial MT"/>
    </font>
    <font>
      <sz val="6.5"/>
      <color rgb="FF000000"/>
      <name val="Arial MT"/>
      <family val="2"/>
    </font>
    <font>
      <sz val="6.5"/>
      <name val="Calibri"/>
      <family val="2"/>
    </font>
    <font>
      <sz val="6.5"/>
      <name val="Arial MT"/>
      <family val="2"/>
    </font>
    <font>
      <b/>
      <vertAlign val="superscript"/>
      <sz val="6.5"/>
      <name val="Arial"/>
      <family val="2"/>
    </font>
    <font>
      <sz val="6.5"/>
      <name val="Times New Roman"/>
      <family val="1"/>
    </font>
    <font>
      <sz val="6.5"/>
      <color rgb="FF000000"/>
      <name val="Times New Roman"/>
      <family val="1"/>
    </font>
    <font>
      <sz val="6.5"/>
      <color rgb="FF000000"/>
      <name val="Arial MT"/>
    </font>
    <font>
      <sz val="10"/>
      <color rgb="FF000000"/>
      <name val="Times New Roman"/>
      <family val="1"/>
    </font>
    <font>
      <sz val="6.5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8"/>
      <name val="Calibri"/>
      <family val="2"/>
    </font>
    <font>
      <sz val="6.5"/>
      <color rgb="FF000000"/>
      <name val="Calibri"/>
      <family val="2"/>
      <scheme val="minor"/>
    </font>
    <font>
      <sz val="6.5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rgb="FFBFBFBF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144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"/>
    </xf>
    <xf numFmtId="164" fontId="3" fillId="3" borderId="4" xfId="0" applyNumberFormat="1" applyFont="1" applyFill="1" applyBorder="1" applyAlignment="1">
      <alignment horizontal="left" vertical="top" shrinkToFit="1"/>
    </xf>
    <xf numFmtId="0" fontId="0" fillId="3" borderId="1" xfId="0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wrapText="1"/>
    </xf>
    <xf numFmtId="0" fontId="1" fillId="4" borderId="1" xfId="0" applyFont="1" applyFill="1" applyBorder="1" applyAlignment="1">
      <alignment horizontal="right" vertical="top" wrapText="1" indent="1"/>
    </xf>
    <xf numFmtId="4" fontId="3" fillId="4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0" fillId="6" borderId="1" xfId="0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right" vertical="top" shrinkToFit="1"/>
    </xf>
    <xf numFmtId="2" fontId="5" fillId="6" borderId="1" xfId="0" applyNumberFormat="1" applyFont="1" applyFill="1" applyBorder="1" applyAlignment="1">
      <alignment horizontal="right" vertical="top" shrinkToFit="1"/>
    </xf>
    <xf numFmtId="0" fontId="4" fillId="6" borderId="1" xfId="0" applyFont="1" applyFill="1" applyBorder="1" applyAlignment="1">
      <alignment horizontal="left" vertical="top" wrapText="1"/>
    </xf>
    <xf numFmtId="4" fontId="5" fillId="6" borderId="1" xfId="0" applyNumberFormat="1" applyFont="1" applyFill="1" applyBorder="1" applyAlignment="1">
      <alignment horizontal="right" vertical="top" shrinkToFit="1"/>
    </xf>
    <xf numFmtId="4" fontId="5" fillId="0" borderId="1" xfId="0" applyNumberFormat="1" applyFont="1" applyFill="1" applyBorder="1" applyAlignment="1">
      <alignment horizontal="right" vertical="top" shrinkToFit="1"/>
    </xf>
    <xf numFmtId="1" fontId="5" fillId="6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 vertical="center" shrinkToFit="1"/>
    </xf>
    <xf numFmtId="2" fontId="5" fillId="6" borderId="1" xfId="0" applyNumberFormat="1" applyFont="1" applyFill="1" applyBorder="1" applyAlignment="1">
      <alignment horizontal="right" vertical="center" shrinkToFit="1"/>
    </xf>
    <xf numFmtId="4" fontId="5" fillId="0" borderId="1" xfId="0" applyNumberFormat="1" applyFont="1" applyFill="1" applyBorder="1" applyAlignment="1">
      <alignment horizontal="right" vertical="center" shrinkToFit="1"/>
    </xf>
    <xf numFmtId="1" fontId="5" fillId="6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wrapText="1" indent="2"/>
    </xf>
    <xf numFmtId="0" fontId="4" fillId="6" borderId="1" xfId="0" applyFont="1" applyFill="1" applyBorder="1" applyAlignment="1">
      <alignment horizontal="left" vertical="top" wrapText="1" indent="2"/>
    </xf>
    <xf numFmtId="4" fontId="5" fillId="6" borderId="1" xfId="0" applyNumberFormat="1" applyFont="1" applyFill="1" applyBorder="1" applyAlignment="1">
      <alignment horizontal="right" vertical="center" shrinkToFit="1"/>
    </xf>
    <xf numFmtId="0" fontId="4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top" wrapText="1"/>
    </xf>
    <xf numFmtId="2" fontId="5" fillId="7" borderId="1" xfId="0" applyNumberFormat="1" applyFont="1" applyFill="1" applyBorder="1" applyAlignment="1">
      <alignment horizontal="right" vertical="top" shrinkToFit="1"/>
    </xf>
    <xf numFmtId="0" fontId="0" fillId="7" borderId="0" xfId="0" applyFill="1" applyBorder="1" applyAlignment="1">
      <alignment horizontal="left" vertical="top"/>
    </xf>
    <xf numFmtId="4" fontId="5" fillId="7" borderId="1" xfId="0" applyNumberFormat="1" applyFont="1" applyFill="1" applyBorder="1" applyAlignment="1">
      <alignment horizontal="right" vertical="top" shrinkToFit="1"/>
    </xf>
    <xf numFmtId="1" fontId="5" fillId="7" borderId="1" xfId="0" applyNumberFormat="1" applyFont="1" applyFill="1" applyBorder="1" applyAlignment="1">
      <alignment horizontal="center" vertical="top" shrinkToFit="1"/>
    </xf>
    <xf numFmtId="0" fontId="4" fillId="7" borderId="1" xfId="0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right" vertical="center" shrinkToFit="1"/>
    </xf>
    <xf numFmtId="0" fontId="4" fillId="7" borderId="1" xfId="0" applyFont="1" applyFill="1" applyBorder="1" applyAlignment="1">
      <alignment horizontal="left" vertical="center" wrapText="1"/>
    </xf>
    <xf numFmtId="4" fontId="5" fillId="7" borderId="1" xfId="0" applyNumberFormat="1" applyFont="1" applyFill="1" applyBorder="1" applyAlignment="1">
      <alignment horizontal="right" vertical="center" shrinkToFit="1"/>
    </xf>
    <xf numFmtId="1" fontId="5" fillId="7" borderId="1" xfId="0" applyNumberFormat="1" applyFont="1" applyFill="1" applyBorder="1" applyAlignment="1">
      <alignment horizontal="center" vertical="center" shrinkToFit="1"/>
    </xf>
    <xf numFmtId="0" fontId="4" fillId="7" borderId="6" xfId="0" applyFont="1" applyFill="1" applyBorder="1" applyAlignment="1">
      <alignment horizontal="left" vertical="center" wrapText="1"/>
    </xf>
    <xf numFmtId="2" fontId="5" fillId="7" borderId="6" xfId="0" applyNumberFormat="1" applyFont="1" applyFill="1" applyBorder="1" applyAlignment="1">
      <alignment horizontal="right" vertical="center" shrinkToFit="1"/>
    </xf>
    <xf numFmtId="0" fontId="4" fillId="0" borderId="5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center" vertical="top" wrapText="1"/>
    </xf>
    <xf numFmtId="0" fontId="0" fillId="6" borderId="5" xfId="0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center" vertical="top" wrapText="1"/>
    </xf>
    <xf numFmtId="2" fontId="5" fillId="0" borderId="5" xfId="0" applyNumberFormat="1" applyFont="1" applyFill="1" applyBorder="1" applyAlignment="1">
      <alignment horizontal="right" vertical="top" shrinkToFit="1"/>
    </xf>
    <xf numFmtId="2" fontId="5" fillId="6" borderId="5" xfId="0" applyNumberFormat="1" applyFont="1" applyFill="1" applyBorder="1" applyAlignment="1">
      <alignment horizontal="right" vertical="top" shrinkToFit="1"/>
    </xf>
    <xf numFmtId="0" fontId="0" fillId="0" borderId="5" xfId="0" applyFill="1" applyBorder="1" applyAlignment="1">
      <alignment horizontal="left" vertical="top"/>
    </xf>
    <xf numFmtId="0" fontId="9" fillId="6" borderId="1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left" vertical="center" wrapText="1"/>
    </xf>
    <xf numFmtId="2" fontId="11" fillId="7" borderId="1" xfId="0" applyNumberFormat="1" applyFont="1" applyFill="1" applyBorder="1" applyAlignment="1">
      <alignment horizontal="right" vertical="center" shrinkToFit="1"/>
    </xf>
    <xf numFmtId="2" fontId="11" fillId="7" borderId="1" xfId="0" applyNumberFormat="1" applyFont="1" applyFill="1" applyBorder="1" applyAlignment="1">
      <alignment horizontal="right" vertical="top" shrinkToFit="1"/>
    </xf>
    <xf numFmtId="2" fontId="11" fillId="0" borderId="1" xfId="0" applyNumberFormat="1" applyFont="1" applyFill="1" applyBorder="1" applyAlignment="1">
      <alignment horizontal="right" vertical="center" shrinkToFit="1"/>
    </xf>
    <xf numFmtId="0" fontId="0" fillId="0" borderId="1" xfId="0" applyBorder="1"/>
    <xf numFmtId="0" fontId="10" fillId="0" borderId="1" xfId="0" applyFont="1" applyBorder="1" applyAlignment="1">
      <alignment horizontal="left" vertical="center"/>
    </xf>
    <xf numFmtId="49" fontId="4" fillId="7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9" fontId="10" fillId="7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49" fontId="9" fillId="7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wrapText="1"/>
    </xf>
    <xf numFmtId="0" fontId="0" fillId="7" borderId="1" xfId="0" applyFill="1" applyBorder="1" applyAlignment="1">
      <alignment horizontal="left" vertical="top"/>
    </xf>
    <xf numFmtId="49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 vertical="center"/>
    </xf>
    <xf numFmtId="2" fontId="10" fillId="0" borderId="1" xfId="0" applyNumberFormat="1" applyFont="1" applyBorder="1" applyAlignment="1">
      <alignment vertical="center"/>
    </xf>
    <xf numFmtId="49" fontId="11" fillId="7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/>
    <xf numFmtId="0" fontId="0" fillId="0" borderId="1" xfId="0" applyBorder="1" applyAlignment="1">
      <alignment vertical="center"/>
    </xf>
    <xf numFmtId="0" fontId="10" fillId="0" borderId="0" xfId="0" applyFont="1" applyAlignment="1">
      <alignment vertical="center"/>
    </xf>
    <xf numFmtId="2" fontId="5" fillId="7" borderId="1" xfId="0" applyNumberFormat="1" applyFont="1" applyFill="1" applyBorder="1" applyAlignment="1">
      <alignment vertical="center" shrinkToFit="1"/>
    </xf>
    <xf numFmtId="49" fontId="4" fillId="7" borderId="6" xfId="0" applyNumberFormat="1" applyFont="1" applyFill="1" applyBorder="1" applyAlignment="1">
      <alignment horizontal="center" vertical="center" wrapText="1"/>
    </xf>
    <xf numFmtId="49" fontId="10" fillId="7" borderId="6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right" vertical="center"/>
    </xf>
    <xf numFmtId="4" fontId="10" fillId="0" borderId="5" xfId="0" applyNumberFormat="1" applyFont="1" applyFill="1" applyBorder="1" applyAlignment="1">
      <alignment horizontal="right" vertical="center"/>
    </xf>
    <xf numFmtId="0" fontId="0" fillId="4" borderId="1" xfId="0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left" vertical="center" wrapText="1" indent="1"/>
    </xf>
    <xf numFmtId="0" fontId="2" fillId="8" borderId="8" xfId="0" applyFont="1" applyFill="1" applyBorder="1" applyAlignment="1">
      <alignment vertical="top" wrapText="1"/>
    </xf>
    <xf numFmtId="0" fontId="0" fillId="8" borderId="5" xfId="0" applyFill="1" applyBorder="1" applyAlignment="1">
      <alignment horizontal="left" vertical="top"/>
    </xf>
    <xf numFmtId="165" fontId="6" fillId="7" borderId="5" xfId="0" applyNumberFormat="1" applyFont="1" applyFill="1" applyBorder="1" applyAlignment="1">
      <alignment horizontal="center" vertical="center" wrapText="1"/>
    </xf>
    <xf numFmtId="165" fontId="0" fillId="7" borderId="5" xfId="0" applyNumberFormat="1" applyFill="1" applyBorder="1" applyAlignment="1">
      <alignment horizontal="center" vertical="center"/>
    </xf>
    <xf numFmtId="165" fontId="13" fillId="7" borderId="5" xfId="0" applyNumberFormat="1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165" fontId="14" fillId="7" borderId="10" xfId="0" applyNumberFormat="1" applyFont="1" applyFill="1" applyBorder="1" applyAlignment="1">
      <alignment horizontal="left" vertical="top"/>
    </xf>
    <xf numFmtId="165" fontId="0" fillId="7" borderId="5" xfId="0" applyNumberForma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/>
    </xf>
    <xf numFmtId="0" fontId="15" fillId="0" borderId="9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top"/>
    </xf>
    <xf numFmtId="0" fontId="16" fillId="7" borderId="7" xfId="0" applyFont="1" applyFill="1" applyBorder="1" applyAlignment="1">
      <alignment vertical="top" wrapText="1"/>
    </xf>
    <xf numFmtId="0" fontId="16" fillId="8" borderId="8" xfId="0" applyFont="1" applyFill="1" applyBorder="1" applyAlignment="1">
      <alignment vertical="top"/>
    </xf>
    <xf numFmtId="0" fontId="0" fillId="8" borderId="8" xfId="0" applyFill="1" applyBorder="1" applyAlignment="1">
      <alignment horizontal="left" vertical="top"/>
    </xf>
    <xf numFmtId="0" fontId="12" fillId="10" borderId="5" xfId="0" applyFont="1" applyFill="1" applyBorder="1" applyAlignment="1">
      <alignment horizontal="left" wrapText="1"/>
    </xf>
    <xf numFmtId="0" fontId="0" fillId="10" borderId="5" xfId="0" applyFill="1" applyBorder="1" applyAlignment="1">
      <alignment horizontal="left" vertical="top"/>
    </xf>
    <xf numFmtId="165" fontId="17" fillId="9" borderId="5" xfId="0" applyNumberFormat="1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/>
    </xf>
    <xf numFmtId="165" fontId="17" fillId="0" borderId="12" xfId="1" applyNumberFormat="1" applyFont="1" applyFill="1" applyBorder="1" applyAlignment="1" applyProtection="1">
      <alignment horizontal="center" vertical="center" shrinkToFit="1"/>
    </xf>
    <xf numFmtId="165" fontId="17" fillId="7" borderId="5" xfId="0" applyNumberFormat="1" applyFont="1" applyFill="1" applyBorder="1" applyAlignment="1">
      <alignment horizontal="center" vertical="center"/>
    </xf>
    <xf numFmtId="165" fontId="18" fillId="7" borderId="5" xfId="0" applyNumberFormat="1" applyFont="1" applyFill="1" applyBorder="1" applyAlignment="1">
      <alignment horizontal="center" vertical="center" wrapText="1"/>
    </xf>
    <xf numFmtId="165" fontId="17" fillId="9" borderId="5" xfId="0" applyNumberFormat="1" applyFont="1" applyFill="1" applyBorder="1" applyAlignment="1">
      <alignment horizontal="center" vertical="center"/>
    </xf>
    <xf numFmtId="165" fontId="17" fillId="9" borderId="5" xfId="0" applyNumberFormat="1" applyFont="1" applyFill="1" applyBorder="1" applyAlignment="1">
      <alignment vertical="center" wrapText="1"/>
    </xf>
    <xf numFmtId="165" fontId="17" fillId="9" borderId="5" xfId="0" applyNumberFormat="1" applyFont="1" applyFill="1" applyBorder="1" applyAlignment="1">
      <alignment vertical="center"/>
    </xf>
    <xf numFmtId="165" fontId="18" fillId="7" borderId="5" xfId="0" applyNumberFormat="1" applyFont="1" applyFill="1" applyBorder="1" applyAlignment="1">
      <alignment vertical="center" wrapText="1"/>
    </xf>
    <xf numFmtId="165" fontId="17" fillId="7" borderId="5" xfId="0" applyNumberFormat="1" applyFont="1" applyFill="1" applyBorder="1" applyAlignment="1">
      <alignment vertical="center"/>
    </xf>
    <xf numFmtId="165" fontId="6" fillId="7" borderId="5" xfId="0" applyNumberFormat="1" applyFont="1" applyFill="1" applyBorder="1" applyAlignment="1">
      <alignment horizontal="right" vertical="center" wrapText="1"/>
    </xf>
    <xf numFmtId="0" fontId="0" fillId="7" borderId="5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/>
    </xf>
    <xf numFmtId="2" fontId="5" fillId="7" borderId="2" xfId="0" applyNumberFormat="1" applyFont="1" applyFill="1" applyBorder="1" applyAlignment="1">
      <alignment horizontal="right" vertical="top" shrinkToFit="1"/>
    </xf>
    <xf numFmtId="4" fontId="3" fillId="4" borderId="2" xfId="0" applyNumberFormat="1" applyFont="1" applyFill="1" applyBorder="1" applyAlignment="1">
      <alignment horizontal="right" vertical="top" shrinkToFit="1"/>
    </xf>
    <xf numFmtId="0" fontId="6" fillId="7" borderId="5" xfId="0" applyFont="1" applyFill="1" applyBorder="1" applyAlignment="1">
      <alignment horizontal="right" vertical="top" wrapText="1"/>
    </xf>
    <xf numFmtId="0" fontId="0" fillId="7" borderId="5" xfId="0" applyFill="1" applyBorder="1" applyAlignment="1">
      <alignment horizontal="left" vertical="top"/>
    </xf>
    <xf numFmtId="0" fontId="0" fillId="7" borderId="5" xfId="0" applyFill="1" applyBorder="1" applyAlignment="1">
      <alignment horizontal="left" wrapText="1"/>
    </xf>
    <xf numFmtId="4" fontId="5" fillId="7" borderId="2" xfId="0" applyNumberFormat="1" applyFont="1" applyFill="1" applyBorder="1" applyAlignment="1">
      <alignment horizontal="right" vertical="center" shrinkToFit="1"/>
    </xf>
    <xf numFmtId="4" fontId="5" fillId="0" borderId="2" xfId="0" applyNumberFormat="1" applyFont="1" applyFill="1" applyBorder="1" applyAlignment="1">
      <alignment horizontal="right" vertical="top" shrinkToFit="1"/>
    </xf>
    <xf numFmtId="4" fontId="5" fillId="7" borderId="2" xfId="0" applyNumberFormat="1" applyFont="1" applyFill="1" applyBorder="1" applyAlignment="1">
      <alignment horizontal="right" vertical="top" shrinkToFit="1"/>
    </xf>
    <xf numFmtId="4" fontId="5" fillId="0" borderId="2" xfId="0" applyNumberFormat="1" applyFont="1" applyFill="1" applyBorder="1" applyAlignment="1">
      <alignment horizontal="right" vertical="center" shrinkToFit="1"/>
    </xf>
    <xf numFmtId="4" fontId="5" fillId="7" borderId="13" xfId="0" applyNumberFormat="1" applyFont="1" applyFill="1" applyBorder="1" applyAlignment="1">
      <alignment horizontal="right" vertical="center" shrinkToFit="1"/>
    </xf>
    <xf numFmtId="2" fontId="5" fillId="0" borderId="9" xfId="0" applyNumberFormat="1" applyFont="1" applyFill="1" applyBorder="1" applyAlignment="1">
      <alignment horizontal="right" vertical="top" shrinkToFit="1"/>
    </xf>
    <xf numFmtId="0" fontId="17" fillId="0" borderId="5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4" fontId="3" fillId="3" borderId="2" xfId="0" applyNumberFormat="1" applyFont="1" applyFill="1" applyBorder="1" applyAlignment="1">
      <alignment horizontal="left" vertical="top" indent="18" shrinkToFit="1"/>
    </xf>
    <xf numFmtId="4" fontId="3" fillId="3" borderId="3" xfId="0" applyNumberFormat="1" applyFont="1" applyFill="1" applyBorder="1" applyAlignment="1">
      <alignment horizontal="left" vertical="top" indent="18" shrinkToFit="1"/>
    </xf>
    <xf numFmtId="4" fontId="3" fillId="3" borderId="4" xfId="0" applyNumberFormat="1" applyFont="1" applyFill="1" applyBorder="1" applyAlignment="1">
      <alignment horizontal="left" vertical="top" indent="18" shrinkToFit="1"/>
    </xf>
    <xf numFmtId="0" fontId="7" fillId="11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left" vertical="top" wrapText="1"/>
    </xf>
  </cellXfs>
  <cellStyles count="2">
    <cellStyle name="Normal" xfId="0" builtinId="0"/>
    <cellStyle name="Separador de milhares" xfId="1" builtinId="3"/>
  </cellStyles>
  <dxfs count="2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NTIA~1/AppData/Local/Temp/Rar$DIa672.8595/Refer&#234;ncia%2011-202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>
        <row r="12">
          <cell r="B12" t="str">
            <v>SUDECAP-I</v>
          </cell>
          <cell r="C12" t="str">
            <v>89.50.09</v>
          </cell>
          <cell r="D12" t="str">
            <v>BANHEIRO QUIMICO 2 MANUT. 2 ROLOS PAPEL HIGIENICO</v>
          </cell>
          <cell r="E12" t="str">
            <v>MES</v>
          </cell>
          <cell r="G12">
            <v>680</v>
          </cell>
        </row>
        <row r="15">
          <cell r="B15" t="str">
            <v>SUDECAP-I</v>
          </cell>
          <cell r="C15" t="str">
            <v>89.50.20</v>
          </cell>
          <cell r="D15" t="str">
            <v>MOBILIZAÇAO DE CONTAINER</v>
          </cell>
          <cell r="E15" t="str">
            <v>UN</v>
          </cell>
          <cell r="G15">
            <v>500</v>
          </cell>
        </row>
        <row r="18">
          <cell r="B18" t="str">
            <v>SUDECAP-I</v>
          </cell>
          <cell r="C18" t="str">
            <v>89.50.21</v>
          </cell>
          <cell r="D18" t="str">
            <v>DESMOBILIZAÇÃO DE CONTAINER</v>
          </cell>
          <cell r="E18" t="str">
            <v>UN</v>
          </cell>
        </row>
        <row r="21">
          <cell r="B21" t="str">
            <v>SUDECAP-I</v>
          </cell>
          <cell r="C21" t="str">
            <v>55.10.88</v>
          </cell>
          <cell r="H21">
            <v>0.1</v>
          </cell>
          <cell r="J21">
            <v>14.29</v>
          </cell>
        </row>
        <row r="22">
          <cell r="B22" t="str">
            <v>SUDECAP-I</v>
          </cell>
          <cell r="C22" t="str">
            <v>84.20.02</v>
          </cell>
          <cell r="H22">
            <v>1</v>
          </cell>
          <cell r="J22">
            <v>38</v>
          </cell>
        </row>
        <row r="25">
          <cell r="B25" t="str">
            <v>SUDECAP-I</v>
          </cell>
          <cell r="C25" t="str">
            <v>55.10.88</v>
          </cell>
          <cell r="D25" t="str">
            <v>SERVENTE</v>
          </cell>
          <cell r="H25">
            <v>0.2</v>
          </cell>
          <cell r="I25">
            <v>12.7</v>
          </cell>
        </row>
        <row r="26">
          <cell r="B26" t="str">
            <v>SUDECAP-I</v>
          </cell>
          <cell r="C26" t="str">
            <v>83.17.41</v>
          </cell>
          <cell r="D26" t="str">
            <v>PLACA 0,50X0,50M CH.GALV.22 CAVALETE METALON 20X20</v>
          </cell>
          <cell r="H26">
            <v>0.04</v>
          </cell>
          <cell r="I26">
            <v>180</v>
          </cell>
        </row>
        <row r="29">
          <cell r="B29" t="str">
            <v>COTAÇÃO</v>
          </cell>
          <cell r="C29" t="str">
            <v>CT-01</v>
          </cell>
          <cell r="D29" t="str">
            <v>MARTELETE ELÉTRICO 1,13 HP - SETOP MATED-11199</v>
          </cell>
          <cell r="E29" t="str">
            <v xml:space="preserve">UN </v>
          </cell>
          <cell r="H29">
            <v>6</v>
          </cell>
          <cell r="J29">
            <v>2.36</v>
          </cell>
        </row>
        <row r="30">
          <cell r="B30" t="str">
            <v>SETOP</v>
          </cell>
          <cell r="C30" t="str">
            <v>ED-50367</v>
          </cell>
          <cell r="D30" t="str">
            <v>SERVENTE COM ENCARGOS COMPLEMENTARES</v>
          </cell>
          <cell r="E30" t="str">
            <v>HORA</v>
          </cell>
          <cell r="H30">
            <v>1.5</v>
          </cell>
          <cell r="J30">
            <v>16.55</v>
          </cell>
        </row>
        <row r="33">
          <cell r="B33" t="str">
            <v>SUDECAP-I</v>
          </cell>
          <cell r="C33" t="str">
            <v>55.10.88</v>
          </cell>
          <cell r="D33" t="str">
            <v>SERVENTE</v>
          </cell>
          <cell r="E33" t="str">
            <v>H</v>
          </cell>
        </row>
        <row r="36">
          <cell r="B36" t="str">
            <v>SUDECAP-I</v>
          </cell>
          <cell r="C36" t="str">
            <v>50.14.10</v>
          </cell>
          <cell r="D36" t="str">
            <v>CHP/COMPRESSOR PORTÁTIL, MOTOR DIESEL, 275 PCM, 7 BAR, 54,4KW, OU EQUIVALENTE</v>
          </cell>
          <cell r="E36" t="str">
            <v>H</v>
          </cell>
          <cell r="H36">
            <v>6.6669999999999993E-2</v>
          </cell>
          <cell r="J36">
            <v>106.37</v>
          </cell>
        </row>
        <row r="37">
          <cell r="B37" t="str">
            <v>SUDECAP-I</v>
          </cell>
          <cell r="C37" t="str">
            <v>50.19.62</v>
          </cell>
          <cell r="D37" t="str">
            <v>CHP/ROMPEDOR PNEUMATICO MANUAL, PADRAO, PESO DE 30 KG, OU EQUIVALENTE</v>
          </cell>
          <cell r="E37" t="str">
            <v>H</v>
          </cell>
          <cell r="H37">
            <v>0.2</v>
          </cell>
          <cell r="J37">
            <v>17.66</v>
          </cell>
        </row>
        <row r="38">
          <cell r="B38" t="str">
            <v>SUDECAP-I</v>
          </cell>
          <cell r="C38" t="str">
            <v>55.10.88</v>
          </cell>
          <cell r="D38" t="str">
            <v>SERVENTE</v>
          </cell>
          <cell r="E38" t="str">
            <v>H</v>
          </cell>
          <cell r="H38">
            <v>0.13333</v>
          </cell>
          <cell r="J38">
            <v>14.29</v>
          </cell>
        </row>
        <row r="41">
          <cell r="B41" t="str">
            <v>SUDECAP-I</v>
          </cell>
          <cell r="C41" t="str">
            <v>55.10.88</v>
          </cell>
          <cell r="D41" t="str">
            <v>SERVENTE</v>
          </cell>
          <cell r="J41">
            <v>14.29</v>
          </cell>
        </row>
        <row r="44">
          <cell r="B44" t="str">
            <v>SUDECAP-I</v>
          </cell>
          <cell r="C44" t="str">
            <v>55.10.88</v>
          </cell>
          <cell r="D44" t="str">
            <v>SERVENTE</v>
          </cell>
          <cell r="E44" t="str">
            <v>H</v>
          </cell>
          <cell r="H44">
            <v>0.16667000000000001</v>
          </cell>
          <cell r="J44">
            <v>14.29</v>
          </cell>
        </row>
        <row r="47">
          <cell r="B47" t="str">
            <v>SUDECAP-I</v>
          </cell>
          <cell r="C47" t="str">
            <v>50.01.70</v>
          </cell>
          <cell r="D47" t="str">
            <v>CHP/VASSOURA MECANICA (CMV - VM 2440)</v>
          </cell>
          <cell r="E47" t="str">
            <v>H</v>
          </cell>
          <cell r="J47">
            <v>10.25</v>
          </cell>
        </row>
        <row r="48">
          <cell r="B48" t="str">
            <v>SUDECAP-I</v>
          </cell>
          <cell r="C48" t="str">
            <v>50.01.71</v>
          </cell>
          <cell r="D48" t="str">
            <v>CHI/VASSOURA MECANICA (CMV - VM 2440)</v>
          </cell>
          <cell r="E48" t="str">
            <v>H</v>
          </cell>
          <cell r="J48">
            <v>7.58</v>
          </cell>
        </row>
        <row r="49">
          <cell r="B49" t="str">
            <v>SUDECAP-I</v>
          </cell>
          <cell r="C49" t="str">
            <v>50.16.52</v>
          </cell>
          <cell r="D49" t="str">
            <v>CHP/CAMIN.DISTR.BETUME</v>
          </cell>
          <cell r="E49" t="str">
            <v>H</v>
          </cell>
          <cell r="J49">
            <v>241.74</v>
          </cell>
        </row>
        <row r="50">
          <cell r="B50" t="str">
            <v>SUDECAP-I</v>
          </cell>
          <cell r="C50" t="str">
            <v>50.36.66</v>
          </cell>
          <cell r="D50" t="str">
            <v>CHP/TRATOR DE PNEUS COM POTENCIA DE 105 CV, TRACAO 4 X 4, PESO COM LASTRO DE 5500 KG, OU EQUIVALENTE</v>
          </cell>
          <cell r="E50" t="str">
            <v>H</v>
          </cell>
          <cell r="J50">
            <v>142.91999999999999</v>
          </cell>
        </row>
        <row r="51">
          <cell r="B51" t="str">
            <v>SUDECAP-I</v>
          </cell>
          <cell r="C51" t="str">
            <v>50.36.67</v>
          </cell>
          <cell r="D51" t="str">
            <v>CHI/TRATOR DE PNEUS COM POTENCIA DE 105 CV, TRACAO 4 X 4, PESO COM LASTRO DE 5500 KG, OU EQUIVALENTE</v>
          </cell>
          <cell r="E51" t="str">
            <v>H</v>
          </cell>
          <cell r="J51">
            <v>31.38</v>
          </cell>
        </row>
        <row r="52">
          <cell r="B52" t="str">
            <v>SUDECAP-I</v>
          </cell>
          <cell r="C52" t="str">
            <v>55.10.88</v>
          </cell>
          <cell r="D52" t="str">
            <v>SERVENTE</v>
          </cell>
          <cell r="E52" t="str">
            <v>H</v>
          </cell>
          <cell r="J52">
            <v>14.29</v>
          </cell>
        </row>
        <row r="53">
          <cell r="B53" t="str">
            <v>SUDECAP-I</v>
          </cell>
          <cell r="C53" t="str">
            <v>68.09.20</v>
          </cell>
          <cell r="D53" t="str">
            <v>EMULSAO ASFALTICA CATIONICA RR-1C PARA USO EM PAVIMENTACAO ASFALTICA (COLETADO NA ANP ACRESCIDO DE ICMS)</v>
          </cell>
          <cell r="E53" t="str">
            <v>T</v>
          </cell>
          <cell r="J53">
            <v>3195.21</v>
          </cell>
        </row>
        <row r="56">
          <cell r="B56" t="str">
            <v>SUDECAP-I</v>
          </cell>
          <cell r="C56" t="str">
            <v>50.41.11</v>
          </cell>
          <cell r="D56" t="str">
            <v>CHP/MÁQUINA CORTADORA DE PISO (SERRA CLIPPER), À GASOLINA, 13HP, ÚMIDO OU À SECO, OU EQUIVALENTE</v>
          </cell>
          <cell r="E56" t="str">
            <v>H</v>
          </cell>
          <cell r="H56">
            <v>2.5000000000000001E-2</v>
          </cell>
          <cell r="J56">
            <v>12.84</v>
          </cell>
        </row>
        <row r="57">
          <cell r="B57" t="str">
            <v>SUDECAP-I</v>
          </cell>
          <cell r="C57" t="str">
            <v>50.41.12</v>
          </cell>
          <cell r="D57" t="str">
            <v>CHI/MÁQUINA CORTADORA DE PISO (SERRA CLIPPER), À GASOLINA, 13HP, ÚMIDO OU À SECO, OU EQUIVALENTE</v>
          </cell>
          <cell r="E57" t="str">
            <v>H</v>
          </cell>
          <cell r="H57">
            <v>3.4000000000000002E-2</v>
          </cell>
          <cell r="J57">
            <v>2.5099999999999998</v>
          </cell>
        </row>
        <row r="58">
          <cell r="B58" t="str">
            <v>SUDECAP-I</v>
          </cell>
          <cell r="C58" t="str">
            <v>55.10.75</v>
          </cell>
          <cell r="D58" t="str">
            <v>PEDREIRO</v>
          </cell>
          <cell r="E58" t="str">
            <v>H</v>
          </cell>
          <cell r="H58">
            <v>0.11</v>
          </cell>
          <cell r="J58">
            <v>20.329999999999998</v>
          </cell>
        </row>
        <row r="59">
          <cell r="B59" t="str">
            <v>SUDECAP-I</v>
          </cell>
          <cell r="C59" t="str">
            <v>55.10.88</v>
          </cell>
          <cell r="D59" t="str">
            <v>SERVENTE</v>
          </cell>
          <cell r="E59" t="str">
            <v>H</v>
          </cell>
          <cell r="H59">
            <v>0.44</v>
          </cell>
          <cell r="J59">
            <v>14.29</v>
          </cell>
        </row>
        <row r="60">
          <cell r="B60" t="str">
            <v>SUDECAP-I</v>
          </cell>
          <cell r="C60" t="str">
            <v>72.10.01</v>
          </cell>
          <cell r="D60" t="str">
            <v>DISCO DIAMANTADO D=14" PRECISION OU EQUIVALENTE</v>
          </cell>
          <cell r="E60" t="str">
            <v>UN</v>
          </cell>
          <cell r="H60">
            <v>2E-3</v>
          </cell>
          <cell r="J60">
            <v>154.51</v>
          </cell>
        </row>
        <row r="61">
          <cell r="B61" t="str">
            <v>SUDECAP-I</v>
          </cell>
          <cell r="C61" t="str">
            <v>89.06.27</v>
          </cell>
          <cell r="D61" t="str">
            <v>CONCRETO USINADO FCK&gt;=20 MPA - BRITA 0 E 1 - CONVENCIONAL - SLUMP 10+-2</v>
          </cell>
          <cell r="E61" t="str">
            <v>M3</v>
          </cell>
          <cell r="H61">
            <v>0.05</v>
          </cell>
          <cell r="J61">
            <v>310</v>
          </cell>
        </row>
        <row r="64">
          <cell r="B64" t="str">
            <v>SETOP</v>
          </cell>
          <cell r="C64" t="str">
            <v>ED-48440</v>
          </cell>
          <cell r="D64" t="str">
            <v>DEMOLIÇÃO DE CONCRETO SIMPLES-MANUAL, INCLUSIVE AFASTAMENTO</v>
          </cell>
          <cell r="E64" t="str">
            <v>M3</v>
          </cell>
          <cell r="H64">
            <v>0.17</v>
          </cell>
          <cell r="J64">
            <v>245.01</v>
          </cell>
        </row>
        <row r="65">
          <cell r="B65" t="str">
            <v>SETOP</v>
          </cell>
          <cell r="C65" t="str">
            <v>ED-51107</v>
          </cell>
          <cell r="D65" t="str">
            <v>ESCAVAÇÃO MANUAL DE VALA COM PROFUNDIDADE MENOR OU IGUAL A 1,5M</v>
          </cell>
          <cell r="E65" t="str">
            <v>M3</v>
          </cell>
          <cell r="H65">
            <v>0.4</v>
          </cell>
          <cell r="J65">
            <v>56.27</v>
          </cell>
        </row>
        <row r="66">
          <cell r="B66" t="str">
            <v>SETOP</v>
          </cell>
          <cell r="C66" t="str">
            <v>ED-49787</v>
          </cell>
          <cell r="D66" t="str">
            <v>FORNECIMENTO DE CONCRETO ESTRUTURAL, PREPARADO EM OBRA COM BETONEIRA, COM FCK 25 MPA, INCLUSIVE LANÇAMENTO, ADENSAMENTO E ACABAMENTO (FUNDAÇÃO)</v>
          </cell>
          <cell r="E66" t="str">
            <v>M3</v>
          </cell>
          <cell r="H66">
            <v>0.26</v>
          </cell>
          <cell r="J66">
            <v>534.70000000000005</v>
          </cell>
        </row>
        <row r="67">
          <cell r="B67" t="str">
            <v>SETOP</v>
          </cell>
          <cell r="C67" t="str">
            <v>ED-51147</v>
          </cell>
          <cell r="D67" t="str">
            <v>LANÇAMENTO E ESPALHAMENTO DE SOLO OU MATERIAL DE DEMOLIÇÃO EM ÁREA DE PASSEIO EXCLUSIVE APILOAMENTO</v>
          </cell>
          <cell r="E67" t="str">
            <v>M3</v>
          </cell>
          <cell r="H67">
            <v>0.4</v>
          </cell>
          <cell r="J67">
            <v>19.03</v>
          </cell>
        </row>
        <row r="68">
          <cell r="B68" t="str">
            <v>SETOP</v>
          </cell>
          <cell r="C68" t="str">
            <v>ED-50381</v>
          </cell>
          <cell r="D68" t="str">
            <v>PEDREIRO COM ENCARGOS COMPLEMENTARES</v>
          </cell>
          <cell r="E68" t="str">
            <v>HORA</v>
          </cell>
          <cell r="H68">
            <v>1.056</v>
          </cell>
          <cell r="J68">
            <v>22.97</v>
          </cell>
        </row>
        <row r="69">
          <cell r="B69" t="str">
            <v>SETOP</v>
          </cell>
          <cell r="C69" t="str">
            <v>ED-50459</v>
          </cell>
          <cell r="D69" t="str">
            <v>PINTURA ACRÍLICA PARA PISO EM PASSEIO/SUPERFÍCIE CIMENTADA, DUAS (2) DEMÃOS</v>
          </cell>
          <cell r="E69" t="str">
            <v>M2</v>
          </cell>
          <cell r="H69">
            <v>1.2</v>
          </cell>
          <cell r="J69">
            <v>9.36</v>
          </cell>
        </row>
        <row r="70">
          <cell r="B70" t="str">
            <v>SETOP</v>
          </cell>
          <cell r="C70" t="str">
            <v>ED-51142</v>
          </cell>
          <cell r="D70" t="str">
            <v>REMOÇÃO E REASSENTAMENTO DE MEIO-FIO PRÉ-MOLDADO DE CONCRETO COM REAPROVEITAMENTO</v>
          </cell>
          <cell r="E70" t="str">
            <v>M</v>
          </cell>
          <cell r="H70">
            <v>2.2000000000000002</v>
          </cell>
          <cell r="J70">
            <v>32.130000000000003</v>
          </cell>
        </row>
        <row r="71">
          <cell r="B71" t="str">
            <v>SETOP</v>
          </cell>
          <cell r="C71" t="str">
            <v>ED-50367</v>
          </cell>
          <cell r="D71" t="str">
            <v>SERVENTE COM ENCARGOS COMPLEMENTARES</v>
          </cell>
          <cell r="E71" t="str">
            <v>HORA</v>
          </cell>
          <cell r="H71">
            <v>1.056</v>
          </cell>
          <cell r="J71">
            <v>16.55</v>
          </cell>
        </row>
        <row r="74">
          <cell r="B74" t="str">
            <v>COTAÇÃO</v>
          </cell>
          <cell r="C74" t="str">
            <v>CT-02</v>
          </cell>
          <cell r="D74" t="str">
            <v xml:space="preserve">ARGAMASSA COLANTE (TIPO: AC-III) - SETOP MATED-12352 </v>
          </cell>
          <cell r="E74" t="str">
            <v>KG</v>
          </cell>
          <cell r="J74">
            <v>1.29</v>
          </cell>
        </row>
        <row r="75">
          <cell r="B75" t="str">
            <v>COTAÇÃO</v>
          </cell>
          <cell r="C75" t="str">
            <v>CT-03</v>
          </cell>
          <cell r="D75" t="str">
            <v>PISO TÁTIL - PODOTÁTIL (MATERIAL: CONCRETO/ COR: VERMELHO/TIPO: ALERTA/COMPRIMENTO: 40CM/LARGURA: 40CM/ ESPESSURA: 3CM) - SETOP MATED-12771</v>
          </cell>
          <cell r="E75" t="str">
            <v>M2</v>
          </cell>
          <cell r="J75">
            <v>37.5</v>
          </cell>
        </row>
        <row r="76">
          <cell r="B76" t="str">
            <v>SETOP</v>
          </cell>
          <cell r="C76" t="str">
            <v>ED-50381</v>
          </cell>
          <cell r="D76" t="str">
            <v>PEDREIRO COM ENCARGOS COMPLEMENTARES</v>
          </cell>
          <cell r="E76" t="str">
            <v>HORA</v>
          </cell>
          <cell r="J76">
            <v>22.97</v>
          </cell>
        </row>
        <row r="77">
          <cell r="B77" t="str">
            <v>SETOP</v>
          </cell>
          <cell r="C77" t="str">
            <v>ED-50367</v>
          </cell>
          <cell r="D77" t="str">
            <v>SERVENTE COM ENCARGOS COMPLEMENTARES</v>
          </cell>
          <cell r="E77" t="str">
            <v>HORA</v>
          </cell>
          <cell r="J77">
            <v>16.55</v>
          </cell>
        </row>
        <row r="89">
          <cell r="B89" t="str">
            <v>SINAPI-I</v>
          </cell>
          <cell r="C89" t="str">
            <v>5318</v>
          </cell>
          <cell r="D89" t="str">
            <v>DILUENTE AGUARRAS</v>
          </cell>
          <cell r="E89" t="str">
            <v xml:space="preserve">L     </v>
          </cell>
          <cell r="H89">
            <v>0.13</v>
          </cell>
          <cell r="J89">
            <v>17.82</v>
          </cell>
        </row>
        <row r="90">
          <cell r="B90" t="str">
            <v>SINAPI</v>
          </cell>
          <cell r="C90" t="str">
            <v>5824</v>
          </cell>
          <cell r="D90" t="str">
            <v>CAMINHÃO TOCO, PBT 16.000 KG, CARGA ÚTIL MÁX. 10.685 KG, DIST. ENTRE EIXOS 4,8 M, POTÊNCIA 189 CV, INCLUSIVE CARROCERIA FIXA ABERTA DE MADEIRA P/ TRANSPORTE GERAL DE CARGA SECA, DIMEN. APROX. 2,5 X 7,00 X 0,50 M - CHP DIURNO. AF_06/2014</v>
          </cell>
          <cell r="E90" t="str">
            <v>CHP</v>
          </cell>
          <cell r="H90">
            <v>3.333E-3</v>
          </cell>
          <cell r="J90">
            <v>161.76</v>
          </cell>
        </row>
        <row r="91">
          <cell r="B91" t="str">
            <v>SINAPI-I</v>
          </cell>
          <cell r="C91" t="str">
            <v>7343</v>
          </cell>
          <cell r="D91" t="str">
            <v>TINTA ACRILICA A BASE DE SOLVENTE, PARA SINALIZACAO HORIZONTAL VIARIA (NBR 11862)</v>
          </cell>
          <cell r="E91" t="str">
            <v xml:space="preserve">L     </v>
          </cell>
          <cell r="H91">
            <v>0.6</v>
          </cell>
          <cell r="J91">
            <v>14.57</v>
          </cell>
        </row>
        <row r="92">
          <cell r="B92" t="str">
            <v>SINAPI-I</v>
          </cell>
          <cell r="C92" t="str">
            <v>7348</v>
          </cell>
          <cell r="D92" t="str">
            <v>TINTA ACRILICA PREMIUM PARA PISO</v>
          </cell>
          <cell r="E92" t="str">
            <v xml:space="preserve">L     </v>
          </cell>
          <cell r="H92">
            <v>0.03</v>
          </cell>
          <cell r="J92">
            <v>13.44</v>
          </cell>
        </row>
        <row r="93">
          <cell r="B93" t="str">
            <v>SINAPI-I</v>
          </cell>
          <cell r="C93" t="str">
            <v>44478</v>
          </cell>
          <cell r="D93" t="str">
            <v>MICROESFERAS DE VIDRO PARA SINALIZACAO HORIZONTAL VIARIA, TIPO I-B (PREMIX) - NBR  16184</v>
          </cell>
          <cell r="E93" t="str">
            <v xml:space="preserve">KG    </v>
          </cell>
          <cell r="H93">
            <v>0.4</v>
          </cell>
          <cell r="J93">
            <v>12.22</v>
          </cell>
        </row>
        <row r="94">
          <cell r="B94" t="str">
            <v>SINAPI</v>
          </cell>
          <cell r="C94" t="str">
            <v>88316</v>
          </cell>
          <cell r="D94" t="str">
            <v>SERVENTE COM ENCARGOS COMPLEMENTARES</v>
          </cell>
          <cell r="E94" t="str">
            <v>H</v>
          </cell>
          <cell r="H94">
            <v>3.3329999999999999E-2</v>
          </cell>
          <cell r="J94">
            <v>16.68</v>
          </cell>
        </row>
        <row r="95">
          <cell r="B95" t="str">
            <v>SINAPI</v>
          </cell>
          <cell r="C95" t="str">
            <v>95133</v>
          </cell>
          <cell r="D95" t="str">
            <v>MÁQUINA DEMARCADORA DE FAIXA DE TRÁFEGO À FRIO, AUTOPROPELIDA, POTÊNCIA 38 HP - CHP DIURNO. AF_07/2016</v>
          </cell>
          <cell r="E95" t="str">
            <v>CHP</v>
          </cell>
          <cell r="H95">
            <v>3.333E-3</v>
          </cell>
          <cell r="J95">
            <v>140.46</v>
          </cell>
        </row>
        <row r="101">
          <cell r="B101" t="str">
            <v>COTAÇÃO</v>
          </cell>
          <cell r="C101" t="str">
            <v>CT-06</v>
          </cell>
          <cell r="D101" t="str">
            <v>FORNECIMENTO E IMPLANTAÇÃO DE SUPORTE METÁLICO GALVANIZADO PARA PLACA DE REGULAMENTAÇÃO - R1 - LADO DE 0,248 M - COMPOSIÇÃO ANEXA DNIT 5213855</v>
          </cell>
          <cell r="E101" t="str">
            <v xml:space="preserve">UN </v>
          </cell>
          <cell r="G101">
            <v>240.02</v>
          </cell>
        </row>
        <row r="104">
          <cell r="B104" t="str">
            <v>SINAPI</v>
          </cell>
          <cell r="C104">
            <v>90777</v>
          </cell>
          <cell r="D104" t="str">
            <v>ENGENHEIRO CIVIL DE OBRA JUNIOR COM ENCARGOS COMPLEMENTARES</v>
          </cell>
          <cell r="E104" t="str">
            <v>H</v>
          </cell>
          <cell r="H104">
            <v>10</v>
          </cell>
          <cell r="J104">
            <v>95.87</v>
          </cell>
        </row>
        <row r="105">
          <cell r="B105" t="str">
            <v>SINAPI</v>
          </cell>
          <cell r="C105" t="str">
            <v>93572</v>
          </cell>
          <cell r="D105" t="str">
            <v>ENCARREGADO GERAL DE OBRAS COM ENCARGOS COMPLEMENTARES</v>
          </cell>
          <cell r="E105" t="str">
            <v>MES</v>
          </cell>
          <cell r="H105">
            <v>0.8</v>
          </cell>
          <cell r="J105">
            <v>6520.77</v>
          </cell>
        </row>
        <row r="108">
          <cell r="B108" t="str">
            <v>SUDECAP-I</v>
          </cell>
          <cell r="C108" t="str">
            <v>50.14.10</v>
          </cell>
          <cell r="D108" t="str">
            <v>CHP/COMPRESSOR PORTÁTIL, MOTOR DIESEL, 275 PCM, 7 BAR, 54,4KW, OU EQUIVALENTE</v>
          </cell>
          <cell r="E108" t="str">
            <v>H</v>
          </cell>
          <cell r="H108">
            <v>6.6669999999999993E-2</v>
          </cell>
          <cell r="J108">
            <v>106.37</v>
          </cell>
        </row>
        <row r="109">
          <cell r="B109" t="str">
            <v>SUDECAP-I</v>
          </cell>
          <cell r="C109" t="str">
            <v>50.19.62</v>
          </cell>
          <cell r="D109" t="str">
            <v>CHP/ROMPEDOR PNEUMATICO MANUAL, PADRAO, PESO DE 30 KG, OU EQUIVALENTE</v>
          </cell>
          <cell r="E109" t="str">
            <v>H</v>
          </cell>
          <cell r="H109">
            <v>0.2</v>
          </cell>
          <cell r="J109">
            <v>17.66</v>
          </cell>
        </row>
        <row r="110">
          <cell r="B110" t="str">
            <v>SUDECAP-I</v>
          </cell>
          <cell r="C110" t="str">
            <v>55.10.88</v>
          </cell>
          <cell r="D110" t="str">
            <v>SERVENTE</v>
          </cell>
          <cell r="E110" t="str">
            <v>H</v>
          </cell>
          <cell r="H110">
            <v>0.13333</v>
          </cell>
          <cell r="J110">
            <v>14.29</v>
          </cell>
        </row>
        <row r="113">
          <cell r="B113" t="str">
            <v>SUDECAP-I</v>
          </cell>
          <cell r="C113" t="str">
            <v>55.10.88</v>
          </cell>
          <cell r="D113" t="str">
            <v>SERVENTE</v>
          </cell>
          <cell r="E113" t="str">
            <v>H</v>
          </cell>
          <cell r="H113">
            <v>0.25</v>
          </cell>
          <cell r="J113">
            <v>14.29</v>
          </cell>
        </row>
        <row r="114">
          <cell r="B114" t="str">
            <v>SUDECAP-I</v>
          </cell>
          <cell r="C114" t="str">
            <v>83.17.10</v>
          </cell>
          <cell r="D114" t="str">
            <v xml:space="preserve">PLACA DE ACO ESMALTADA PARA  IDENTIFICACAO DE RUA, *45 CM X 20* CM </v>
          </cell>
          <cell r="E114" t="str">
            <v>UN</v>
          </cell>
          <cell r="H114">
            <v>1</v>
          </cell>
          <cell r="J114">
            <v>110.55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55"/>
  <sheetViews>
    <sheetView topLeftCell="F1" zoomScale="120" zoomScaleNormal="120" workbookViewId="0">
      <selection activeCell="F51" sqref="F51"/>
    </sheetView>
  </sheetViews>
  <sheetFormatPr defaultRowHeight="12.75"/>
  <cols>
    <col min="2" max="2" width="10.83203125" customWidth="1"/>
    <col min="3" max="4" width="13.33203125" customWidth="1"/>
    <col min="5" max="5" width="62" customWidth="1"/>
    <col min="6" max="6" width="8.83203125" customWidth="1"/>
    <col min="7" max="7" width="12.6640625" customWidth="1"/>
    <col min="8" max="8" width="12.5" customWidth="1"/>
    <col min="9" max="9" width="9.33203125" customWidth="1"/>
    <col min="10" max="10" width="12.5" customWidth="1"/>
    <col min="11" max="11" width="13.5" customWidth="1"/>
    <col min="12" max="12" width="12.33203125" customWidth="1"/>
    <col min="13" max="13" width="13.1640625" customWidth="1"/>
  </cols>
  <sheetData>
    <row r="3" spans="2:13" ht="35.25" customHeight="1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2" t="s">
        <v>5</v>
      </c>
      <c r="H3" s="3" t="s">
        <v>6</v>
      </c>
      <c r="I3" s="4" t="s">
        <v>7</v>
      </c>
      <c r="J3" s="3" t="s">
        <v>8</v>
      </c>
      <c r="K3" s="5" t="s">
        <v>9</v>
      </c>
      <c r="L3" s="106" t="s">
        <v>123</v>
      </c>
      <c r="M3" s="91" t="s">
        <v>124</v>
      </c>
    </row>
    <row r="4" spans="2:13" ht="9" customHeight="1">
      <c r="B4" s="136" t="s">
        <v>125</v>
      </c>
      <c r="C4" s="137"/>
      <c r="D4" s="137"/>
      <c r="E4" s="137"/>
      <c r="F4" s="137"/>
      <c r="G4" s="137"/>
      <c r="H4" s="137"/>
      <c r="I4" s="137"/>
      <c r="J4" s="137"/>
      <c r="K4" s="138"/>
      <c r="L4" s="107"/>
      <c r="M4" s="108"/>
    </row>
    <row r="5" spans="2:13" ht="9" customHeight="1">
      <c r="B5" s="6">
        <v>1</v>
      </c>
      <c r="C5" s="7"/>
      <c r="D5" s="7"/>
      <c r="E5" s="8" t="s">
        <v>11</v>
      </c>
      <c r="F5" s="7"/>
      <c r="G5" s="7"/>
      <c r="H5" s="139"/>
      <c r="I5" s="140"/>
      <c r="J5" s="140"/>
      <c r="K5" s="141"/>
      <c r="L5" s="109"/>
      <c r="M5" s="110"/>
    </row>
    <row r="6" spans="2:13" ht="9" customHeight="1">
      <c r="B6" s="9" t="s">
        <v>12</v>
      </c>
      <c r="C6" s="10"/>
      <c r="D6" s="10"/>
      <c r="E6" s="9" t="s">
        <v>13</v>
      </c>
      <c r="F6" s="10"/>
      <c r="G6" s="10"/>
      <c r="H6" s="10"/>
      <c r="I6" s="10"/>
      <c r="J6" s="11"/>
      <c r="K6" s="12">
        <v>1213.5999999999999</v>
      </c>
      <c r="L6" s="111"/>
      <c r="M6" s="112"/>
    </row>
    <row r="7" spans="2:13" ht="18" customHeight="1">
      <c r="B7" s="13" t="s">
        <v>14</v>
      </c>
      <c r="C7" s="14" t="s">
        <v>15</v>
      </c>
      <c r="D7" s="15" t="s">
        <v>16</v>
      </c>
      <c r="E7" s="54" t="s">
        <v>115</v>
      </c>
      <c r="F7" s="15" t="s">
        <v>17</v>
      </c>
      <c r="G7" s="17">
        <v>20</v>
      </c>
      <c r="H7" s="18">
        <v>39.42</v>
      </c>
      <c r="I7" s="14" t="s">
        <v>18</v>
      </c>
      <c r="J7" s="17">
        <v>48.35</v>
      </c>
      <c r="K7" s="17">
        <v>967</v>
      </c>
      <c r="L7" s="113">
        <v>46.9</v>
      </c>
      <c r="M7" s="114">
        <v>938</v>
      </c>
    </row>
    <row r="8" spans="2:13" ht="20.25" customHeight="1">
      <c r="B8" s="33"/>
      <c r="C8" s="61" t="str">
        <f>[1]Composições!B21</f>
        <v>SUDECAP-I</v>
      </c>
      <c r="D8" s="61" t="str">
        <f>[1]Composições!C21</f>
        <v>55.10.88</v>
      </c>
      <c r="E8" s="69" t="s">
        <v>114</v>
      </c>
      <c r="F8" s="40" t="s">
        <v>117</v>
      </c>
      <c r="G8" s="56">
        <f>[1]Composições!H21</f>
        <v>0.1</v>
      </c>
      <c r="H8" s="56">
        <f>[1]Composições!J21</f>
        <v>14.29</v>
      </c>
      <c r="I8" s="34"/>
      <c r="J8" s="36"/>
      <c r="K8" s="36"/>
      <c r="L8" s="115"/>
      <c r="M8" s="114"/>
    </row>
    <row r="9" spans="2:13" ht="22.5" customHeight="1">
      <c r="B9" s="33"/>
      <c r="C9" s="61" t="str">
        <f>[1]Composições!B22</f>
        <v>SUDECAP-I</v>
      </c>
      <c r="D9" s="61" t="str">
        <f>[1]Composições!C22</f>
        <v>84.20.02</v>
      </c>
      <c r="E9" s="69" t="s">
        <v>116</v>
      </c>
      <c r="F9" s="70" t="s">
        <v>118</v>
      </c>
      <c r="G9" s="56">
        <f>[1]Composições!H22</f>
        <v>1</v>
      </c>
      <c r="H9" s="56">
        <f>[1]Composições!J22</f>
        <v>38</v>
      </c>
      <c r="I9" s="34"/>
      <c r="J9" s="36"/>
      <c r="K9" s="36"/>
      <c r="L9" s="115"/>
      <c r="M9" s="114"/>
    </row>
    <row r="10" spans="2:13" ht="18" customHeight="1">
      <c r="B10" s="13" t="s">
        <v>19</v>
      </c>
      <c r="C10" s="14" t="s">
        <v>15</v>
      </c>
      <c r="D10" s="15" t="s">
        <v>20</v>
      </c>
      <c r="E10" s="16" t="s">
        <v>21</v>
      </c>
      <c r="F10" s="15" t="s">
        <v>22</v>
      </c>
      <c r="G10" s="17">
        <v>20</v>
      </c>
      <c r="H10" s="18">
        <v>10.050000000000001</v>
      </c>
      <c r="I10" s="14" t="s">
        <v>18</v>
      </c>
      <c r="J10" s="17">
        <v>12.33</v>
      </c>
      <c r="K10" s="17">
        <v>246.6</v>
      </c>
      <c r="L10" s="115">
        <v>11.96</v>
      </c>
      <c r="M10" s="114">
        <v>239.2</v>
      </c>
    </row>
    <row r="11" spans="2:13" ht="18" customHeight="1">
      <c r="B11" s="33"/>
      <c r="C11" s="61" t="str">
        <f>[1]Composições!B25</f>
        <v>SUDECAP-I</v>
      </c>
      <c r="D11" s="61" t="str">
        <f>[1]Composições!C25</f>
        <v>55.10.88</v>
      </c>
      <c r="E11" s="69" t="str">
        <f>[1]Composições!D25</f>
        <v>SERVENTE</v>
      </c>
      <c r="F11" s="40" t="s">
        <v>117</v>
      </c>
      <c r="G11" s="57">
        <f>[1]Composições!H25</f>
        <v>0.2</v>
      </c>
      <c r="H11" s="71">
        <f>[1]Composições!I25</f>
        <v>12.7</v>
      </c>
      <c r="I11" s="34"/>
      <c r="J11" s="36"/>
      <c r="K11" s="36"/>
      <c r="L11" s="115"/>
      <c r="M11" s="114"/>
    </row>
    <row r="12" spans="2:13" ht="18" customHeight="1">
      <c r="B12" s="33"/>
      <c r="C12" s="61" t="str">
        <f>[1]Composições!B26</f>
        <v>SUDECAP-I</v>
      </c>
      <c r="D12" s="61" t="str">
        <f>[1]Composições!C26</f>
        <v>83.17.41</v>
      </c>
      <c r="E12" s="69" t="str">
        <f>[1]Composições!D26</f>
        <v>PLACA 0,50X0,50M CH.GALV.22 CAVALETE METALON 20X20</v>
      </c>
      <c r="F12" s="70" t="s">
        <v>118</v>
      </c>
      <c r="G12" s="57">
        <f>[1]Composições!H26</f>
        <v>0.04</v>
      </c>
      <c r="H12" s="71">
        <f>[1]Composições!I26</f>
        <v>180</v>
      </c>
      <c r="I12" s="34"/>
      <c r="J12" s="36"/>
      <c r="K12" s="36"/>
      <c r="L12" s="115"/>
      <c r="M12" s="114"/>
    </row>
    <row r="13" spans="2:13" ht="9" customHeight="1">
      <c r="B13" s="9" t="s">
        <v>23</v>
      </c>
      <c r="C13" s="10"/>
      <c r="D13" s="10"/>
      <c r="E13" s="9" t="s">
        <v>24</v>
      </c>
      <c r="F13" s="10"/>
      <c r="G13" s="10"/>
      <c r="H13" s="10"/>
      <c r="I13" s="10"/>
      <c r="J13" s="11"/>
      <c r="K13" s="12"/>
      <c r="L13" s="111"/>
      <c r="M13" s="116"/>
    </row>
    <row r="14" spans="2:13">
      <c r="B14" s="13" t="s">
        <v>25</v>
      </c>
      <c r="C14" s="14" t="s">
        <v>15</v>
      </c>
      <c r="D14" s="15" t="s">
        <v>26</v>
      </c>
      <c r="E14" s="19" t="s">
        <v>27</v>
      </c>
      <c r="F14" s="15" t="s">
        <v>17</v>
      </c>
      <c r="G14" s="17">
        <v>1</v>
      </c>
      <c r="H14" s="20">
        <v>6175.31</v>
      </c>
      <c r="I14" s="14" t="s">
        <v>18</v>
      </c>
      <c r="J14" s="21">
        <v>7574.02</v>
      </c>
      <c r="K14" s="21">
        <v>7574.02</v>
      </c>
      <c r="L14" s="115">
        <v>7346.8</v>
      </c>
      <c r="M14" s="115">
        <v>7346.8</v>
      </c>
    </row>
    <row r="15" spans="2:13" ht="18.75" customHeight="1">
      <c r="B15" s="13"/>
      <c r="C15" s="62" t="str">
        <f>[1]Composições!B104</f>
        <v>SINAPI</v>
      </c>
      <c r="D15" s="62">
        <f>[1]Composições!C104</f>
        <v>90777</v>
      </c>
      <c r="E15" s="67" t="str">
        <f>[1]Composições!$D$104</f>
        <v>ENGENHEIRO CIVIL DE OBRA JUNIOR COM ENCARGOS COMPLEMENTARES</v>
      </c>
      <c r="F15" s="62" t="str">
        <f>[1]Composições!E104</f>
        <v>H</v>
      </c>
      <c r="G15" s="64">
        <f>[1]Composições!H104</f>
        <v>10</v>
      </c>
      <c r="H15" s="65">
        <f>[1]Composições!J104</f>
        <v>95.87</v>
      </c>
      <c r="I15" s="59"/>
      <c r="J15" s="21"/>
      <c r="K15" s="21"/>
      <c r="L15" s="115"/>
      <c r="M15" s="115"/>
    </row>
    <row r="16" spans="2:13" s="37" customFormat="1" ht="20.25" customHeight="1">
      <c r="B16" s="33"/>
      <c r="C16" s="61" t="str">
        <f>[1]Composições!B105</f>
        <v>SINAPI</v>
      </c>
      <c r="D16" s="61" t="str">
        <f>[1]Composições!C105</f>
        <v>93572</v>
      </c>
      <c r="E16" s="68" t="str">
        <f>[1]Composições!D105</f>
        <v>ENCARREGADO GERAL DE OBRAS COM ENCARGOS COMPLEMENTARES</v>
      </c>
      <c r="F16" s="61" t="str">
        <f>[1]Composições!E105</f>
        <v>MES</v>
      </c>
      <c r="G16" s="41">
        <f>[1]Composições!H105</f>
        <v>0.8</v>
      </c>
      <c r="H16" s="43">
        <f>[1]Composições!J105</f>
        <v>6520.77</v>
      </c>
      <c r="I16" s="34"/>
      <c r="J16" s="38"/>
      <c r="K16" s="38"/>
      <c r="L16" s="115"/>
      <c r="M16" s="114"/>
    </row>
    <row r="17" spans="2:13" ht="18" customHeight="1">
      <c r="B17" s="13" t="s">
        <v>28</v>
      </c>
      <c r="C17" s="14" t="s">
        <v>15</v>
      </c>
      <c r="D17" s="15" t="s">
        <v>29</v>
      </c>
      <c r="E17" s="16" t="s">
        <v>30</v>
      </c>
      <c r="F17" s="15" t="s">
        <v>31</v>
      </c>
      <c r="G17" s="17">
        <v>2</v>
      </c>
      <c r="H17" s="18">
        <v>680</v>
      </c>
      <c r="I17" s="14" t="s">
        <v>18</v>
      </c>
      <c r="J17" s="17">
        <v>834.02</v>
      </c>
      <c r="K17" s="21">
        <v>1668.04</v>
      </c>
      <c r="L17" s="115">
        <v>809</v>
      </c>
      <c r="M17" s="114">
        <v>1618</v>
      </c>
    </row>
    <row r="18" spans="2:13" ht="18" customHeight="1">
      <c r="B18" s="33"/>
      <c r="C18" s="61" t="str">
        <f>[1]Composições!B12</f>
        <v>SUDECAP-I</v>
      </c>
      <c r="D18" s="61" t="str">
        <f>[1]Composições!C12</f>
        <v>89.50.09</v>
      </c>
      <c r="E18" s="55" t="str">
        <f>[1]Composições!$D$12</f>
        <v>BANHEIRO QUIMICO 2 MANUT. 2 ROLOS PAPEL HIGIENICO</v>
      </c>
      <c r="F18" s="34" t="str">
        <f>[1]Composições!E12</f>
        <v>MES</v>
      </c>
      <c r="G18" s="57">
        <v>1</v>
      </c>
      <c r="H18" s="57">
        <f>[1]Composições!G12</f>
        <v>680</v>
      </c>
      <c r="I18" s="34"/>
      <c r="J18" s="36"/>
      <c r="K18" s="38"/>
      <c r="L18" s="115"/>
      <c r="M18" s="114"/>
    </row>
    <row r="19" spans="2:13" ht="18" customHeight="1">
      <c r="B19" s="13" t="s">
        <v>32</v>
      </c>
      <c r="C19" s="100" t="s">
        <v>121</v>
      </c>
      <c r="D19" s="22">
        <v>10776</v>
      </c>
      <c r="E19" s="16" t="s">
        <v>33</v>
      </c>
      <c r="F19" s="15" t="s">
        <v>34</v>
      </c>
      <c r="G19" s="17">
        <v>2</v>
      </c>
      <c r="H19" s="18">
        <v>648.04</v>
      </c>
      <c r="I19" s="14" t="s">
        <v>18</v>
      </c>
      <c r="J19" s="17">
        <v>794.82</v>
      </c>
      <c r="K19" s="21">
        <v>1589.64</v>
      </c>
      <c r="L19" s="115">
        <v>770.98</v>
      </c>
      <c r="M19" s="114">
        <v>1541.96</v>
      </c>
    </row>
    <row r="20" spans="2:13" ht="18" customHeight="1">
      <c r="B20" s="33"/>
      <c r="C20" s="34" t="s">
        <v>119</v>
      </c>
      <c r="D20" s="39">
        <v>10776</v>
      </c>
      <c r="E20" s="35" t="s">
        <v>33</v>
      </c>
      <c r="F20" s="34"/>
      <c r="G20" s="36"/>
      <c r="H20" s="36">
        <v>648.04</v>
      </c>
      <c r="I20" s="34"/>
      <c r="J20" s="36">
        <v>794.82</v>
      </c>
      <c r="K20" s="38"/>
      <c r="L20" s="115"/>
      <c r="M20" s="114"/>
    </row>
    <row r="21" spans="2:13" ht="24.75" customHeight="1">
      <c r="B21" s="23" t="s">
        <v>35</v>
      </c>
      <c r="C21" s="24" t="s">
        <v>15</v>
      </c>
      <c r="D21" s="25" t="s">
        <v>36</v>
      </c>
      <c r="E21" s="16" t="s">
        <v>37</v>
      </c>
      <c r="F21" s="25" t="s">
        <v>17</v>
      </c>
      <c r="G21" s="26">
        <v>1</v>
      </c>
      <c r="H21" s="27">
        <v>500</v>
      </c>
      <c r="I21" s="24" t="s">
        <v>18</v>
      </c>
      <c r="J21" s="26">
        <v>613.25</v>
      </c>
      <c r="K21" s="26">
        <v>613.25</v>
      </c>
      <c r="L21" s="115">
        <v>594.85</v>
      </c>
      <c r="M21" s="114">
        <v>594.85</v>
      </c>
    </row>
    <row r="22" spans="2:13" ht="18" customHeight="1">
      <c r="B22" s="72"/>
      <c r="C22" s="73" t="str">
        <f>[1]Composições!B15</f>
        <v>SUDECAP-I</v>
      </c>
      <c r="D22" s="73" t="str">
        <f>[1]Composições!C15</f>
        <v>89.50.20</v>
      </c>
      <c r="E22" s="74" t="str">
        <f>[1]Composições!$D$15</f>
        <v>MOBILIZAÇAO DE CONTAINER</v>
      </c>
      <c r="F22" s="40" t="str">
        <f>[1]Composições!E15</f>
        <v>UN</v>
      </c>
      <c r="G22" s="56">
        <v>1</v>
      </c>
      <c r="H22" s="56">
        <f>[1]Composições!G15</f>
        <v>500</v>
      </c>
      <c r="I22" s="40"/>
      <c r="J22" s="41"/>
      <c r="K22" s="41"/>
      <c r="L22" s="115"/>
      <c r="M22" s="114"/>
    </row>
    <row r="23" spans="2:13" ht="24.75" customHeight="1">
      <c r="B23" s="23" t="s">
        <v>38</v>
      </c>
      <c r="C23" s="24" t="s">
        <v>15</v>
      </c>
      <c r="D23" s="25" t="s">
        <v>39</v>
      </c>
      <c r="E23" s="16" t="s">
        <v>40</v>
      </c>
      <c r="F23" s="25" t="s">
        <v>17</v>
      </c>
      <c r="G23" s="26">
        <v>1</v>
      </c>
      <c r="H23" s="27">
        <v>500</v>
      </c>
      <c r="I23" s="24" t="s">
        <v>18</v>
      </c>
      <c r="J23" s="26">
        <v>613.25</v>
      </c>
      <c r="K23" s="26">
        <v>613.25</v>
      </c>
      <c r="L23" s="115">
        <v>594.85</v>
      </c>
      <c r="M23" s="115">
        <v>594.85</v>
      </c>
    </row>
    <row r="24" spans="2:13" ht="19.5" customHeight="1">
      <c r="B24" s="42"/>
      <c r="C24" s="61" t="str">
        <f>[1]Composições!B18</f>
        <v>SUDECAP-I</v>
      </c>
      <c r="D24" s="61" t="str">
        <f>[1]Composições!C18</f>
        <v>89.50.21</v>
      </c>
      <c r="E24" s="55" t="str">
        <f>[1]Composições!D18</f>
        <v>DESMOBILIZAÇÃO DE CONTAINER</v>
      </c>
      <c r="F24" s="40" t="str">
        <f>[1]Composições!E18</f>
        <v>UN</v>
      </c>
      <c r="G24" s="58">
        <v>1</v>
      </c>
      <c r="H24" s="75">
        <f>$H$22</f>
        <v>500</v>
      </c>
      <c r="I24" s="40"/>
      <c r="J24" s="41"/>
      <c r="K24" s="41"/>
      <c r="L24" s="115"/>
      <c r="M24" s="114"/>
    </row>
    <row r="25" spans="2:13" ht="9" customHeight="1">
      <c r="B25" s="9" t="s">
        <v>41</v>
      </c>
      <c r="C25" s="10"/>
      <c r="D25" s="10"/>
      <c r="E25" s="9" t="s">
        <v>42</v>
      </c>
      <c r="F25" s="10"/>
      <c r="G25" s="10"/>
      <c r="H25" s="10"/>
      <c r="I25" s="10"/>
      <c r="J25" s="11"/>
      <c r="K25" s="12"/>
      <c r="L25" s="117"/>
      <c r="M25" s="118"/>
    </row>
    <row r="26" spans="2:13" ht="27.75" customHeight="1">
      <c r="B26" s="23" t="s">
        <v>43</v>
      </c>
      <c r="C26" s="24" t="s">
        <v>15</v>
      </c>
      <c r="D26" s="25" t="s">
        <v>44</v>
      </c>
      <c r="E26" s="16" t="s">
        <v>45</v>
      </c>
      <c r="F26" s="25" t="s">
        <v>46</v>
      </c>
      <c r="G26" s="26">
        <v>1.05</v>
      </c>
      <c r="H26" s="27">
        <v>38.979999999999997</v>
      </c>
      <c r="I26" s="24" t="s">
        <v>18</v>
      </c>
      <c r="J26" s="26">
        <v>47.81</v>
      </c>
      <c r="K26" s="26">
        <v>50.2</v>
      </c>
      <c r="L26" s="119">
        <v>46.37</v>
      </c>
      <c r="M26" s="120">
        <v>48.69</v>
      </c>
    </row>
    <row r="27" spans="2:13" ht="24.75" customHeight="1">
      <c r="B27" s="42"/>
      <c r="C27" s="61" t="str">
        <f>[1]Composições!B29</f>
        <v>COTAÇÃO</v>
      </c>
      <c r="D27" s="61" t="str">
        <f>[1]Composições!C29</f>
        <v>CT-01</v>
      </c>
      <c r="E27" s="55" t="str">
        <f>[1]Composições!D29</f>
        <v>MARTELETE ELÉTRICO 1,13 HP - SETOP MATED-11199</v>
      </c>
      <c r="F27" s="40" t="str">
        <f>[1]Composições!E29</f>
        <v xml:space="preserve">UN </v>
      </c>
      <c r="G27" s="41">
        <f>[1]Composições!H29</f>
        <v>6</v>
      </c>
      <c r="H27" s="41">
        <f>[1]Composições!J29</f>
        <v>2.36</v>
      </c>
      <c r="I27" s="40"/>
      <c r="J27" s="41"/>
      <c r="K27" s="41"/>
      <c r="L27" s="119"/>
      <c r="M27" s="120"/>
    </row>
    <row r="28" spans="2:13" ht="24.75" customHeight="1">
      <c r="B28" s="42"/>
      <c r="C28" s="61" t="str">
        <f>[1]Composições!B30</f>
        <v>SETOP</v>
      </c>
      <c r="D28" s="61" t="str">
        <f>[1]Composições!C30</f>
        <v>ED-50367</v>
      </c>
      <c r="E28" s="55" t="str">
        <f>[1]Composições!D30</f>
        <v>SERVENTE COM ENCARGOS COMPLEMENTARES</v>
      </c>
      <c r="F28" s="40" t="str">
        <f>[1]Composições!E30</f>
        <v>HORA</v>
      </c>
      <c r="G28" s="41">
        <f>[1]Composições!H30</f>
        <v>1.5</v>
      </c>
      <c r="H28" s="41">
        <f>[1]Composições!J30</f>
        <v>16.55</v>
      </c>
      <c r="I28" s="40"/>
      <c r="J28" s="41"/>
      <c r="K28" s="41"/>
      <c r="L28" s="119"/>
      <c r="M28" s="120"/>
    </row>
    <row r="29" spans="2:13" ht="18" customHeight="1">
      <c r="B29" s="13" t="s">
        <v>47</v>
      </c>
      <c r="C29" s="14" t="s">
        <v>15</v>
      </c>
      <c r="D29" s="15" t="s">
        <v>48</v>
      </c>
      <c r="E29" s="16" t="s">
        <v>49</v>
      </c>
      <c r="F29" s="15" t="s">
        <v>50</v>
      </c>
      <c r="G29" s="17">
        <v>697.32</v>
      </c>
      <c r="H29" s="18">
        <v>7.14</v>
      </c>
      <c r="I29" s="14" t="s">
        <v>18</v>
      </c>
      <c r="J29" s="17">
        <v>8.76</v>
      </c>
      <c r="K29" s="21">
        <v>6108.52</v>
      </c>
      <c r="L29" s="119">
        <v>8.5</v>
      </c>
      <c r="M29" s="120">
        <v>5927.22</v>
      </c>
    </row>
    <row r="30" spans="2:13" ht="18" customHeight="1">
      <c r="B30" s="33"/>
      <c r="C30" s="61" t="str">
        <f>[1]Composições!B33</f>
        <v>SUDECAP-I</v>
      </c>
      <c r="D30" s="61" t="str">
        <f>[1]Composições!C33</f>
        <v>55.10.88</v>
      </c>
      <c r="E30" s="55" t="str">
        <f>[1]Composições!$D$33</f>
        <v>SERVENTE</v>
      </c>
      <c r="F30" s="40" t="str">
        <f>[1]Composições!$E$33</f>
        <v>H</v>
      </c>
      <c r="G30" s="41">
        <v>0.5</v>
      </c>
      <c r="H30" s="41">
        <v>14.29</v>
      </c>
      <c r="I30" s="34"/>
      <c r="J30" s="36"/>
      <c r="K30" s="38"/>
      <c r="L30" s="119"/>
      <c r="M30" s="120"/>
    </row>
    <row r="31" spans="2:13" ht="18" customHeight="1">
      <c r="B31" s="33"/>
      <c r="C31" s="34"/>
      <c r="D31" s="34"/>
      <c r="E31" s="35"/>
      <c r="F31" s="34"/>
      <c r="G31" s="36"/>
      <c r="H31" s="36"/>
      <c r="I31" s="34"/>
      <c r="J31" s="36"/>
      <c r="K31" s="38"/>
      <c r="L31" s="119"/>
      <c r="M31" s="120"/>
    </row>
    <row r="32" spans="2:13" ht="24.75" customHeight="1">
      <c r="B32" s="23" t="s">
        <v>51</v>
      </c>
      <c r="C32" s="24" t="s">
        <v>15</v>
      </c>
      <c r="D32" s="25" t="s">
        <v>52</v>
      </c>
      <c r="E32" s="16" t="s">
        <v>53</v>
      </c>
      <c r="F32" s="25" t="s">
        <v>54</v>
      </c>
      <c r="G32" s="26">
        <v>209.2</v>
      </c>
      <c r="H32" s="27">
        <v>12.52</v>
      </c>
      <c r="I32" s="24" t="s">
        <v>18</v>
      </c>
      <c r="J32" s="26">
        <v>15.36</v>
      </c>
      <c r="K32" s="28">
        <v>3213.31</v>
      </c>
      <c r="L32" s="119">
        <v>14.89</v>
      </c>
      <c r="M32" s="120">
        <v>3114.99</v>
      </c>
    </row>
    <row r="33" spans="2:13" ht="24.75" customHeight="1">
      <c r="B33" s="23"/>
      <c r="C33" s="62" t="str">
        <f>[1]Composições!B36</f>
        <v>SUDECAP-I</v>
      </c>
      <c r="D33" s="62" t="str">
        <f>[1]Composições!C36</f>
        <v>50.14.10</v>
      </c>
      <c r="E33" s="60" t="str">
        <f>[1]Composições!D36</f>
        <v>CHP/COMPRESSOR PORTÁTIL, MOTOR DIESEL, 275 PCM, 7 BAR, 54,4KW, OU EQUIVALENTE</v>
      </c>
      <c r="F33" s="63" t="str">
        <f>[1]Composições!E36</f>
        <v>H</v>
      </c>
      <c r="G33" s="64">
        <f>[1]Composições!H36</f>
        <v>6.6669999999999993E-2</v>
      </c>
      <c r="H33" s="65">
        <f>[1]Composições!J36</f>
        <v>106.37</v>
      </c>
      <c r="I33" s="59"/>
      <c r="J33" s="26"/>
      <c r="K33" s="28"/>
      <c r="L33" s="121"/>
      <c r="M33" s="114"/>
    </row>
    <row r="34" spans="2:13" ht="24.75" customHeight="1">
      <c r="B34" s="42"/>
      <c r="C34" s="61" t="str">
        <f>[1]Composições!B37</f>
        <v>SUDECAP-I</v>
      </c>
      <c r="D34" s="61" t="str">
        <f>[1]Composições!C37</f>
        <v>50.19.62</v>
      </c>
      <c r="E34" s="55" t="str">
        <f>[1]Composições!D37</f>
        <v>CHP/ROMPEDOR PNEUMATICO MANUAL, PADRAO, PESO DE 30 KG, OU EQUIVALENTE</v>
      </c>
      <c r="F34" s="40" t="str">
        <f>[1]Composições!E37</f>
        <v>H</v>
      </c>
      <c r="G34" s="41">
        <f>[1]Composições!H37</f>
        <v>0.2</v>
      </c>
      <c r="H34" s="41">
        <f>[1]Composições!J37</f>
        <v>17.66</v>
      </c>
      <c r="I34" s="40"/>
      <c r="J34" s="41"/>
      <c r="K34" s="43"/>
      <c r="L34" s="121"/>
      <c r="M34" s="114"/>
    </row>
    <row r="35" spans="2:13" ht="24.75" customHeight="1">
      <c r="B35" s="42"/>
      <c r="C35" s="61" t="str">
        <f>[1]Composições!B38</f>
        <v>SUDECAP-I</v>
      </c>
      <c r="D35" s="61" t="str">
        <f>[1]Composições!C38</f>
        <v>55.10.88</v>
      </c>
      <c r="E35" s="55" t="str">
        <f>[1]Composições!D38</f>
        <v>SERVENTE</v>
      </c>
      <c r="F35" s="40" t="str">
        <f>[1]Composições!E38</f>
        <v>H</v>
      </c>
      <c r="G35" s="41">
        <f>[1]Composições!H38</f>
        <v>0.13333</v>
      </c>
      <c r="H35" s="41">
        <f>[1]Composições!J38</f>
        <v>14.29</v>
      </c>
      <c r="I35" s="40"/>
      <c r="J35" s="41"/>
      <c r="K35" s="43"/>
      <c r="L35" s="121"/>
      <c r="M35" s="114"/>
    </row>
    <row r="36" spans="2:13" ht="18" customHeight="1">
      <c r="B36" s="13" t="s">
        <v>55</v>
      </c>
      <c r="C36" s="14" t="s">
        <v>15</v>
      </c>
      <c r="D36" s="15" t="s">
        <v>56</v>
      </c>
      <c r="E36" s="16" t="s">
        <v>57</v>
      </c>
      <c r="F36" s="15" t="s">
        <v>54</v>
      </c>
      <c r="G36" s="17">
        <v>322.25</v>
      </c>
      <c r="H36" s="18">
        <v>5.71</v>
      </c>
      <c r="I36" s="14" t="s">
        <v>18</v>
      </c>
      <c r="J36" s="17">
        <v>7</v>
      </c>
      <c r="K36" s="21">
        <v>2255.75</v>
      </c>
      <c r="L36" s="121">
        <v>6.79</v>
      </c>
      <c r="M36" s="114">
        <v>2188.08</v>
      </c>
    </row>
    <row r="37" spans="2:13" ht="18" customHeight="1">
      <c r="B37" s="33"/>
      <c r="C37" s="61" t="str">
        <f>[1]Composições!B41</f>
        <v>SUDECAP-I</v>
      </c>
      <c r="D37" s="61" t="str">
        <f>[1]Composições!C41</f>
        <v>55.10.88</v>
      </c>
      <c r="E37" s="66" t="str">
        <f>[1]Composições!D41</f>
        <v>SERVENTE</v>
      </c>
      <c r="F37" s="40" t="s">
        <v>117</v>
      </c>
      <c r="G37" s="41">
        <v>0.4</v>
      </c>
      <c r="H37" s="41">
        <f>[1]Composições!$J$41</f>
        <v>14.29</v>
      </c>
      <c r="I37" s="34"/>
      <c r="J37" s="36"/>
      <c r="K37" s="38"/>
      <c r="L37" s="121"/>
      <c r="M37" s="114"/>
    </row>
    <row r="38" spans="2:13" ht="18" customHeight="1">
      <c r="B38" s="33"/>
      <c r="C38" s="34"/>
      <c r="D38" s="34"/>
      <c r="E38" s="35"/>
      <c r="F38" s="34"/>
      <c r="G38" s="36"/>
      <c r="H38" s="36"/>
      <c r="I38" s="34"/>
      <c r="J38" s="36"/>
      <c r="K38" s="38"/>
      <c r="L38" s="121"/>
      <c r="M38" s="114"/>
    </row>
    <row r="39" spans="2:13" ht="18" customHeight="1">
      <c r="B39" s="13" t="s">
        <v>58</v>
      </c>
      <c r="C39" s="14" t="s">
        <v>15</v>
      </c>
      <c r="D39" s="15" t="s">
        <v>59</v>
      </c>
      <c r="E39" s="16" t="s">
        <v>60</v>
      </c>
      <c r="F39" s="15" t="s">
        <v>54</v>
      </c>
      <c r="G39" s="21">
        <v>2336.3200000000002</v>
      </c>
      <c r="H39" s="18">
        <v>2.38</v>
      </c>
      <c r="I39" s="14" t="s">
        <v>18</v>
      </c>
      <c r="J39" s="17">
        <v>2.92</v>
      </c>
      <c r="K39" s="21">
        <v>6822.05</v>
      </c>
      <c r="L39" s="121">
        <v>2.83</v>
      </c>
      <c r="M39" s="114">
        <v>6611.79</v>
      </c>
    </row>
    <row r="40" spans="2:13" ht="18" customHeight="1">
      <c r="B40" s="33"/>
      <c r="C40" s="61" t="str">
        <f>[1]Composições!B44</f>
        <v>SUDECAP-I</v>
      </c>
      <c r="D40" s="61" t="str">
        <f>[1]Composições!C44</f>
        <v>55.10.88</v>
      </c>
      <c r="E40" s="66" t="str">
        <f>[1]Composições!D44</f>
        <v>SERVENTE</v>
      </c>
      <c r="F40" s="61" t="str">
        <f>[1]Composições!E44</f>
        <v>H</v>
      </c>
      <c r="G40" s="43">
        <f>[1]Composições!$H$44</f>
        <v>0.16667000000000001</v>
      </c>
      <c r="H40" s="41">
        <f>[1]Composições!$J$44</f>
        <v>14.29</v>
      </c>
      <c r="I40" s="34"/>
      <c r="J40" s="36"/>
      <c r="K40" s="38"/>
      <c r="L40" s="121"/>
      <c r="M40" s="114"/>
    </row>
    <row r="41" spans="2:13" ht="18" customHeight="1">
      <c r="B41" s="33"/>
      <c r="C41" s="34"/>
      <c r="D41" s="34"/>
      <c r="E41" s="35"/>
      <c r="F41" s="34"/>
      <c r="G41" s="38"/>
      <c r="H41" s="36"/>
      <c r="I41" s="34"/>
      <c r="J41" s="36"/>
      <c r="K41" s="38"/>
      <c r="L41" s="121"/>
      <c r="M41" s="114"/>
    </row>
    <row r="42" spans="2:13" ht="18" customHeight="1">
      <c r="B42" s="13" t="s">
        <v>61</v>
      </c>
      <c r="C42" s="14" t="s">
        <v>15</v>
      </c>
      <c r="D42" s="15" t="s">
        <v>62</v>
      </c>
      <c r="E42" s="16" t="s">
        <v>63</v>
      </c>
      <c r="F42" s="15" t="s">
        <v>54</v>
      </c>
      <c r="G42" s="17">
        <v>49.41</v>
      </c>
      <c r="H42" s="18">
        <v>12.52</v>
      </c>
      <c r="I42" s="14" t="s">
        <v>18</v>
      </c>
      <c r="J42" s="17">
        <v>15.36</v>
      </c>
      <c r="K42" s="17">
        <v>758.94</v>
      </c>
      <c r="L42" s="121">
        <v>14.89</v>
      </c>
      <c r="M42" s="114">
        <v>735.71</v>
      </c>
    </row>
    <row r="43" spans="2:13" ht="18" customHeight="1">
      <c r="B43" s="33"/>
      <c r="C43" s="61" t="str">
        <f>[1]Composições!B108</f>
        <v>SUDECAP-I</v>
      </c>
      <c r="D43" s="61" t="str">
        <f>[1]Composições!C108</f>
        <v>50.14.10</v>
      </c>
      <c r="E43" s="66" t="str">
        <f>[1]Composições!D108</f>
        <v>CHP/COMPRESSOR PORTÁTIL, MOTOR DIESEL, 275 PCM, 7 BAR, 54,4KW, OU EQUIVALENTE</v>
      </c>
      <c r="F43" s="61" t="str">
        <f>[1]Composições!E108</f>
        <v>H</v>
      </c>
      <c r="G43" s="41">
        <f>[1]Composições!H108</f>
        <v>6.6669999999999993E-2</v>
      </c>
      <c r="H43" s="41">
        <f>[1]Composições!J108</f>
        <v>106.37</v>
      </c>
      <c r="I43" s="34"/>
      <c r="J43" s="36"/>
      <c r="K43" s="36"/>
      <c r="L43" s="121"/>
      <c r="M43" s="114"/>
    </row>
    <row r="44" spans="2:13" ht="18" customHeight="1">
      <c r="B44" s="33"/>
      <c r="C44" s="61" t="str">
        <f>[1]Composições!B109</f>
        <v>SUDECAP-I</v>
      </c>
      <c r="D44" s="61" t="str">
        <f>[1]Composições!C109</f>
        <v>50.19.62</v>
      </c>
      <c r="E44" s="66" t="str">
        <f>[1]Composições!D109</f>
        <v>CHP/ROMPEDOR PNEUMATICO MANUAL, PADRAO, PESO DE 30 KG, OU EQUIVALENTE</v>
      </c>
      <c r="F44" s="61" t="str">
        <f>[1]Composições!E109</f>
        <v>H</v>
      </c>
      <c r="G44" s="41">
        <f>[1]Composições!H109</f>
        <v>0.2</v>
      </c>
      <c r="H44" s="41">
        <f>[1]Composições!J109</f>
        <v>17.66</v>
      </c>
      <c r="I44" s="34"/>
      <c r="J44" s="36"/>
      <c r="K44" s="36"/>
      <c r="L44" s="121"/>
      <c r="M44" s="114"/>
    </row>
    <row r="45" spans="2:13" ht="18" customHeight="1">
      <c r="B45" s="33"/>
      <c r="C45" s="61" t="str">
        <f>[1]Composições!B110</f>
        <v>SUDECAP-I</v>
      </c>
      <c r="D45" s="61" t="str">
        <f>[1]Composições!C110</f>
        <v>55.10.88</v>
      </c>
      <c r="E45" s="66" t="str">
        <f>[1]Composições!D110</f>
        <v>SERVENTE</v>
      </c>
      <c r="F45" s="61" t="str">
        <f>[1]Composições!E110</f>
        <v>H</v>
      </c>
      <c r="G45" s="41">
        <f>[1]Composições!H110</f>
        <v>0.13333</v>
      </c>
      <c r="H45" s="41">
        <f>[1]Composições!J110</f>
        <v>14.29</v>
      </c>
      <c r="I45" s="34"/>
      <c r="J45" s="36"/>
      <c r="K45" s="36"/>
      <c r="L45" s="121"/>
      <c r="M45" s="114"/>
    </row>
    <row r="46" spans="2:13" ht="33" customHeight="1">
      <c r="B46" s="13" t="s">
        <v>64</v>
      </c>
      <c r="C46" s="100" t="s">
        <v>121</v>
      </c>
      <c r="D46" s="22">
        <v>100981</v>
      </c>
      <c r="E46" s="19" t="s">
        <v>65</v>
      </c>
      <c r="F46" s="15" t="s">
        <v>46</v>
      </c>
      <c r="G46" s="17">
        <v>110.22</v>
      </c>
      <c r="H46" s="18">
        <v>7.3</v>
      </c>
      <c r="I46" s="14" t="s">
        <v>18</v>
      </c>
      <c r="J46" s="17">
        <v>8.9499999999999993</v>
      </c>
      <c r="K46" s="17">
        <v>986.47</v>
      </c>
      <c r="L46" s="121">
        <v>8.68</v>
      </c>
      <c r="M46" s="114">
        <v>956.71</v>
      </c>
    </row>
    <row r="47" spans="2:13" ht="33" customHeight="1">
      <c r="B47" s="33"/>
      <c r="C47" s="34" t="s">
        <v>119</v>
      </c>
      <c r="D47" s="39">
        <v>100981</v>
      </c>
      <c r="E47" s="33" t="s">
        <v>65</v>
      </c>
      <c r="F47" s="34" t="s">
        <v>120</v>
      </c>
      <c r="G47" s="36"/>
      <c r="H47" s="36">
        <v>7.3</v>
      </c>
      <c r="I47" s="34"/>
      <c r="J47" s="36">
        <v>8.9499999999999993</v>
      </c>
      <c r="K47" s="36"/>
      <c r="L47" s="121"/>
      <c r="M47" s="114"/>
    </row>
    <row r="48" spans="2:13" ht="24.75" customHeight="1">
      <c r="B48" s="23" t="s">
        <v>66</v>
      </c>
      <c r="C48" s="89" t="s">
        <v>121</v>
      </c>
      <c r="D48" s="29">
        <v>97914</v>
      </c>
      <c r="E48" s="19" t="s">
        <v>67</v>
      </c>
      <c r="F48" s="25" t="s">
        <v>68</v>
      </c>
      <c r="G48" s="28">
        <v>2006</v>
      </c>
      <c r="H48" s="27">
        <v>2.2999999999999998</v>
      </c>
      <c r="I48" s="24" t="s">
        <v>18</v>
      </c>
      <c r="J48" s="26">
        <v>2.82</v>
      </c>
      <c r="K48" s="28">
        <v>5656.92</v>
      </c>
      <c r="L48" s="121">
        <v>2.74</v>
      </c>
      <c r="M48" s="114">
        <v>5496.44</v>
      </c>
    </row>
    <row r="49" spans="2:13" ht="24.75" customHeight="1">
      <c r="B49" s="42"/>
      <c r="C49" s="40" t="s">
        <v>119</v>
      </c>
      <c r="D49" s="44">
        <v>97914</v>
      </c>
      <c r="E49" s="33" t="s">
        <v>67</v>
      </c>
      <c r="F49" s="40"/>
      <c r="G49" s="43"/>
      <c r="H49" s="41">
        <v>2.2999999999999998</v>
      </c>
      <c r="I49" s="40"/>
      <c r="J49" s="41">
        <v>2.82</v>
      </c>
      <c r="K49" s="43"/>
      <c r="L49" s="121"/>
      <c r="M49" s="114"/>
    </row>
    <row r="50" spans="2:13" ht="9" customHeight="1">
      <c r="B50" s="33" t="s">
        <v>69</v>
      </c>
      <c r="C50" s="142" t="s">
        <v>121</v>
      </c>
      <c r="D50" s="34"/>
      <c r="E50" s="19" t="s">
        <v>138</v>
      </c>
      <c r="F50" s="34" t="s">
        <v>17</v>
      </c>
      <c r="G50" s="36">
        <v>19</v>
      </c>
      <c r="H50" s="27">
        <v>40</v>
      </c>
      <c r="I50" s="34" t="s">
        <v>18</v>
      </c>
      <c r="J50" s="36">
        <v>49.06</v>
      </c>
      <c r="K50" s="36">
        <v>932.14</v>
      </c>
      <c r="L50" s="121">
        <v>47.59</v>
      </c>
      <c r="M50" s="114">
        <v>904.21</v>
      </c>
    </row>
    <row r="51" spans="2:13" ht="26.25" customHeight="1">
      <c r="B51" s="33"/>
      <c r="C51" s="34" t="s">
        <v>137</v>
      </c>
      <c r="D51" s="34"/>
      <c r="E51" s="33" t="s">
        <v>136</v>
      </c>
      <c r="F51" s="34" t="s">
        <v>118</v>
      </c>
      <c r="G51" s="36"/>
      <c r="H51" s="36">
        <v>40</v>
      </c>
      <c r="I51" s="34"/>
      <c r="J51" s="36">
        <v>49.06</v>
      </c>
      <c r="K51" s="124"/>
      <c r="L51" s="122"/>
      <c r="M51" s="123"/>
    </row>
    <row r="52" spans="2:13" ht="21.75" customHeight="1">
      <c r="B52" s="33"/>
      <c r="C52" s="34"/>
      <c r="D52" s="34"/>
      <c r="E52" s="33"/>
      <c r="F52" s="34"/>
      <c r="G52" s="36"/>
      <c r="H52" s="36"/>
      <c r="I52" s="34"/>
      <c r="J52" s="36"/>
      <c r="K52" s="124"/>
      <c r="L52" s="126"/>
      <c r="M52" s="127"/>
    </row>
    <row r="53" spans="2:13">
      <c r="B53" s="9" t="s">
        <v>70</v>
      </c>
      <c r="C53" s="10"/>
      <c r="D53" s="10"/>
      <c r="E53" s="9" t="s">
        <v>71</v>
      </c>
      <c r="F53" s="10"/>
      <c r="G53" s="10"/>
      <c r="H53" s="10"/>
      <c r="I53" s="10"/>
      <c r="J53" s="11"/>
      <c r="K53" s="125"/>
      <c r="L53" s="128"/>
      <c r="M53" s="127"/>
    </row>
    <row r="54" spans="2:13">
      <c r="L54" s="37"/>
      <c r="M54" s="37"/>
    </row>
    <row r="55" spans="2:13">
      <c r="E55" s="143"/>
      <c r="L55" s="37"/>
      <c r="M55" s="37"/>
    </row>
  </sheetData>
  <mergeCells count="2">
    <mergeCell ref="B4:K4"/>
    <mergeCell ref="H5:K5"/>
  </mergeCells>
  <conditionalFormatting sqref="L7">
    <cfRule type="expression" dxfId="1" priority="1" stopIfTrue="1">
      <formula>$C7=1</formula>
    </cfRule>
    <cfRule type="expression" dxfId="0" priority="2" stopIfTrue="1">
      <formula>OR($C7=0,$C7=2,$C7=3,$C7=4)</formula>
    </cfRule>
  </conditionalFormatting>
  <dataValidations count="1">
    <dataValidation allowBlank="1" showInputMessage="1" showErrorMessage="1" prompt="Para Orçamento Proposto, o Preço Unitário é resultado do produto do Custo Unitário pelo BDI.&#10;Para Orçamento Licitado, deve ser preenchido na Coluna AL." sqref="L7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L69"/>
  <sheetViews>
    <sheetView tabSelected="1" topLeftCell="A61" zoomScale="110" zoomScaleNormal="110" workbookViewId="0">
      <selection activeCell="E20" sqref="E20"/>
    </sheetView>
  </sheetViews>
  <sheetFormatPr defaultRowHeight="12.75"/>
  <cols>
    <col min="2" max="2" width="10.83203125" customWidth="1"/>
    <col min="3" max="4" width="13.33203125" customWidth="1"/>
    <col min="5" max="5" width="58.33203125" customWidth="1"/>
    <col min="6" max="6" width="8.83203125" customWidth="1"/>
    <col min="7" max="7" width="12.6640625" customWidth="1"/>
    <col min="8" max="9" width="12.5" customWidth="1"/>
    <col min="10" max="10" width="17.6640625" customWidth="1"/>
    <col min="11" max="11" width="14.33203125" customWidth="1"/>
    <col min="12" max="12" width="18.1640625" customWidth="1"/>
  </cols>
  <sheetData>
    <row r="3" spans="2:12" ht="27.75" customHeight="1">
      <c r="B3" s="1" t="s">
        <v>0</v>
      </c>
      <c r="C3" s="1" t="s">
        <v>1</v>
      </c>
      <c r="D3" s="30" t="s">
        <v>2</v>
      </c>
      <c r="E3" s="1" t="s">
        <v>3</v>
      </c>
      <c r="F3" s="1" t="s">
        <v>4</v>
      </c>
      <c r="G3" s="2" t="s">
        <v>5</v>
      </c>
      <c r="H3" s="3" t="s">
        <v>6</v>
      </c>
      <c r="I3" s="3" t="s">
        <v>8</v>
      </c>
      <c r="J3" s="5" t="s">
        <v>9</v>
      </c>
      <c r="K3" s="90" t="s">
        <v>123</v>
      </c>
      <c r="L3" s="91" t="s">
        <v>124</v>
      </c>
    </row>
    <row r="4" spans="2:12" ht="12" customHeight="1">
      <c r="B4" s="136" t="s">
        <v>10</v>
      </c>
      <c r="C4" s="137"/>
      <c r="D4" s="137"/>
      <c r="E4" s="137"/>
      <c r="F4" s="137"/>
      <c r="G4" s="137"/>
      <c r="H4" s="137"/>
      <c r="I4" s="137"/>
      <c r="J4" s="138"/>
      <c r="K4" s="92"/>
      <c r="L4" s="93"/>
    </row>
    <row r="5" spans="2:12" ht="18" customHeight="1">
      <c r="B5" s="13" t="s">
        <v>72</v>
      </c>
      <c r="C5" s="14" t="s">
        <v>15</v>
      </c>
      <c r="D5" s="31" t="s">
        <v>73</v>
      </c>
      <c r="E5" s="16" t="s">
        <v>74</v>
      </c>
      <c r="F5" s="15" t="s">
        <v>54</v>
      </c>
      <c r="G5" s="21">
        <v>4864.1000000000004</v>
      </c>
      <c r="H5" s="18">
        <v>2.27</v>
      </c>
      <c r="I5" s="17">
        <v>2.78</v>
      </c>
      <c r="J5" s="21">
        <v>13522.2</v>
      </c>
      <c r="K5" s="94">
        <v>2.7</v>
      </c>
      <c r="L5" s="94">
        <v>13133.07</v>
      </c>
    </row>
    <row r="6" spans="2:12" ht="18" customHeight="1">
      <c r="B6" s="33"/>
      <c r="C6" s="61" t="str">
        <f>[1]Composições!B47</f>
        <v>SUDECAP-I</v>
      </c>
      <c r="D6" s="61" t="str">
        <f>[1]Composições!C47</f>
        <v>50.01.70</v>
      </c>
      <c r="E6" s="76" t="str">
        <f>[1]Composições!D47</f>
        <v>CHP/VASSOURA MECANICA (CMV - VM 2440)</v>
      </c>
      <c r="F6" s="61" t="str">
        <f>[1]Composições!E47</f>
        <v>H</v>
      </c>
      <c r="G6" s="77">
        <v>3.6000000000000002E-4</v>
      </c>
      <c r="H6" s="36">
        <f>[1]Composições!J47</f>
        <v>10.25</v>
      </c>
      <c r="I6" s="36"/>
      <c r="J6" s="38"/>
      <c r="K6" s="94"/>
      <c r="L6" s="95"/>
    </row>
    <row r="7" spans="2:12" ht="18" customHeight="1">
      <c r="B7" s="33"/>
      <c r="C7" s="61" t="str">
        <f>[1]Composições!B48</f>
        <v>SUDECAP-I</v>
      </c>
      <c r="D7" s="61" t="str">
        <f>[1]Composições!C48</f>
        <v>50.01.71</v>
      </c>
      <c r="E7" s="76" t="str">
        <f>[1]Composições!D48</f>
        <v>CHI/VASSOURA MECANICA (CMV - VM 2440)</v>
      </c>
      <c r="F7" s="61" t="str">
        <f>[1]Composições!E48</f>
        <v>H</v>
      </c>
      <c r="G7" s="77">
        <v>1.4499999999999999E-3</v>
      </c>
      <c r="H7" s="36">
        <f>[1]Composições!J48</f>
        <v>7.58</v>
      </c>
      <c r="I7" s="36"/>
      <c r="J7" s="38"/>
      <c r="K7" s="94"/>
      <c r="L7" s="95"/>
    </row>
    <row r="8" spans="2:12" ht="18" customHeight="1">
      <c r="B8" s="33"/>
      <c r="C8" s="61" t="str">
        <f>[1]Composições!B49</f>
        <v>SUDECAP-I</v>
      </c>
      <c r="D8" s="61" t="str">
        <f>[1]Composições!C49</f>
        <v>50.16.52</v>
      </c>
      <c r="E8" s="76" t="str">
        <f>[1]Composições!D49</f>
        <v>CHP/CAMIN.DISTR.BETUME</v>
      </c>
      <c r="F8" s="61" t="str">
        <f>[1]Composições!E49</f>
        <v>H</v>
      </c>
      <c r="G8" s="77">
        <v>1.82E-3</v>
      </c>
      <c r="H8" s="36">
        <f>[1]Composições!J49</f>
        <v>241.74</v>
      </c>
      <c r="I8" s="36"/>
      <c r="J8" s="38"/>
      <c r="K8" s="94"/>
      <c r="L8" s="94"/>
    </row>
    <row r="9" spans="2:12" ht="18" customHeight="1">
      <c r="B9" s="33"/>
      <c r="C9" s="61" t="str">
        <f>[1]Composições!B50</f>
        <v>SUDECAP-I</v>
      </c>
      <c r="D9" s="61" t="str">
        <f>[1]Composições!C50</f>
        <v>50.36.66</v>
      </c>
      <c r="E9" s="76" t="str">
        <f>[1]Composições!D50</f>
        <v>CHP/TRATOR DE PNEUS COM POTENCIA DE 105 CV, TRACAO 4 X 4, PESO COM LASTRO DE 5500 KG, OU EQUIVALENTE</v>
      </c>
      <c r="F9" s="61" t="str">
        <f>[1]Composições!E50</f>
        <v>H</v>
      </c>
      <c r="G9" s="77">
        <v>3.6000000000000002E-4</v>
      </c>
      <c r="H9" s="36">
        <f>[1]Composições!J50</f>
        <v>142.91999999999999</v>
      </c>
      <c r="I9" s="36"/>
      <c r="J9" s="38"/>
      <c r="K9" s="94"/>
      <c r="L9" s="95"/>
    </row>
    <row r="10" spans="2:12" ht="18" customHeight="1">
      <c r="B10" s="33"/>
      <c r="C10" s="61" t="str">
        <f>[1]Composições!B51</f>
        <v>SUDECAP-I</v>
      </c>
      <c r="D10" s="61" t="str">
        <f>[1]Composições!C51</f>
        <v>50.36.67</v>
      </c>
      <c r="E10" s="76" t="str">
        <f>[1]Composições!D51</f>
        <v>CHI/TRATOR DE PNEUS COM POTENCIA DE 105 CV, TRACAO 4 X 4, PESO COM LASTRO DE 5500 KG, OU EQUIVALENTE</v>
      </c>
      <c r="F10" s="61" t="str">
        <f>[1]Composições!E51</f>
        <v>H</v>
      </c>
      <c r="G10" s="77">
        <v>1.4499999999999999E-3</v>
      </c>
      <c r="H10" s="36">
        <f>[1]Composições!J51</f>
        <v>31.38</v>
      </c>
      <c r="I10" s="36"/>
      <c r="J10" s="38"/>
      <c r="K10" s="94"/>
      <c r="L10" s="95"/>
    </row>
    <row r="11" spans="2:12" ht="18" customHeight="1">
      <c r="B11" s="33"/>
      <c r="C11" s="61" t="str">
        <f>[1]Composições!B52</f>
        <v>SUDECAP-I</v>
      </c>
      <c r="D11" s="61" t="str">
        <f>[1]Composições!C52</f>
        <v>55.10.88</v>
      </c>
      <c r="E11" s="76" t="str">
        <f>[1]Composições!D52</f>
        <v>SERVENTE</v>
      </c>
      <c r="F11" s="61" t="str">
        <f>[1]Composições!E52</f>
        <v>H</v>
      </c>
      <c r="G11" s="77">
        <v>1.091E-2</v>
      </c>
      <c r="H11" s="36">
        <f>[1]Composições!J52</f>
        <v>14.29</v>
      </c>
      <c r="I11" s="36"/>
      <c r="J11" s="38"/>
      <c r="K11" s="94"/>
      <c r="L11" s="94"/>
    </row>
    <row r="12" spans="2:12" ht="18" customHeight="1">
      <c r="B12" s="33"/>
      <c r="C12" s="61" t="str">
        <f>[1]Composições!B53</f>
        <v>SUDECAP-I</v>
      </c>
      <c r="D12" s="61" t="str">
        <f>[1]Composições!C53</f>
        <v>68.09.20</v>
      </c>
      <c r="E12" s="76" t="str">
        <f>[1]Composições!D53</f>
        <v>EMULSAO ASFALTICA CATIONICA RR-1C PARA USO EM PAVIMENTACAO ASFALTICA (COLETADO NA ANP ACRESCIDO DE ICMS)</v>
      </c>
      <c r="F12" s="61" t="str">
        <f>[1]Composições!E53</f>
        <v>T</v>
      </c>
      <c r="G12" s="77">
        <v>5.0000000000000001E-4</v>
      </c>
      <c r="H12" s="36">
        <f>[1]Composições!J53</f>
        <v>3195.21</v>
      </c>
      <c r="I12" s="36"/>
      <c r="J12" s="38"/>
      <c r="K12" s="94"/>
      <c r="L12" s="95"/>
    </row>
    <row r="13" spans="2:12" ht="24.75" customHeight="1">
      <c r="B13" s="23" t="s">
        <v>75</v>
      </c>
      <c r="C13" s="89" t="s">
        <v>121</v>
      </c>
      <c r="D13" s="29"/>
      <c r="E13" s="19" t="s">
        <v>76</v>
      </c>
      <c r="F13" s="25" t="s">
        <v>46</v>
      </c>
      <c r="G13" s="26">
        <v>70.08</v>
      </c>
      <c r="H13" s="32">
        <v>1449.15</v>
      </c>
      <c r="I13" s="28">
        <v>1777.38</v>
      </c>
      <c r="J13" s="28">
        <v>124558.79</v>
      </c>
      <c r="K13" s="94">
        <v>1724.07</v>
      </c>
      <c r="L13" s="94">
        <v>12822.83</v>
      </c>
    </row>
    <row r="14" spans="2:12" ht="24.75" customHeight="1">
      <c r="B14" s="42"/>
      <c r="C14" s="40" t="s">
        <v>119</v>
      </c>
      <c r="D14" s="44">
        <v>95996</v>
      </c>
      <c r="E14" s="33" t="s">
        <v>76</v>
      </c>
      <c r="F14" s="40" t="s">
        <v>120</v>
      </c>
      <c r="G14" s="41"/>
      <c r="H14" s="43">
        <v>1449.15</v>
      </c>
      <c r="I14" s="43"/>
      <c r="J14" s="43"/>
      <c r="K14" s="94">
        <v>1.39</v>
      </c>
      <c r="L14" s="94">
        <v>11340.63</v>
      </c>
    </row>
    <row r="15" spans="2:12" ht="30.75" customHeight="1">
      <c r="B15" s="23" t="s">
        <v>77</v>
      </c>
      <c r="C15" s="89" t="s">
        <v>121</v>
      </c>
      <c r="D15" s="29"/>
      <c r="E15" s="16" t="s">
        <v>78</v>
      </c>
      <c r="F15" s="25" t="s">
        <v>46</v>
      </c>
      <c r="G15" s="26">
        <v>75.819999999999993</v>
      </c>
      <c r="H15" s="32">
        <v>1521.98</v>
      </c>
      <c r="I15" s="28">
        <v>1866.71</v>
      </c>
      <c r="J15" s="28">
        <v>141533.95000000001</v>
      </c>
      <c r="K15" s="94">
        <v>1810.71</v>
      </c>
      <c r="L15" s="94">
        <v>137288.03</v>
      </c>
    </row>
    <row r="16" spans="2:12" ht="28.5" customHeight="1">
      <c r="B16" s="42"/>
      <c r="C16" s="40" t="s">
        <v>119</v>
      </c>
      <c r="D16" s="44">
        <v>95995</v>
      </c>
      <c r="E16" s="35" t="s">
        <v>78</v>
      </c>
      <c r="F16" s="40" t="s">
        <v>120</v>
      </c>
      <c r="G16" s="26"/>
      <c r="H16" s="43">
        <v>1521.98</v>
      </c>
      <c r="I16" s="43"/>
      <c r="J16" s="43"/>
      <c r="K16" s="94"/>
      <c r="L16" s="95"/>
    </row>
    <row r="17" spans="1:12" ht="32.25" customHeight="1">
      <c r="B17" s="23" t="s">
        <v>79</v>
      </c>
      <c r="C17" s="89" t="s">
        <v>121</v>
      </c>
      <c r="D17" s="29"/>
      <c r="E17" s="16" t="s">
        <v>80</v>
      </c>
      <c r="F17" s="25" t="s">
        <v>81</v>
      </c>
      <c r="G17" s="28">
        <v>8158.73</v>
      </c>
      <c r="H17" s="27">
        <v>1.17</v>
      </c>
      <c r="I17" s="26">
        <v>1.44</v>
      </c>
      <c r="J17" s="28">
        <v>11748.57</v>
      </c>
      <c r="K17" s="94">
        <v>1.39</v>
      </c>
      <c r="L17" s="94">
        <v>11340.63</v>
      </c>
    </row>
    <row r="18" spans="1:12" ht="36" customHeight="1">
      <c r="B18" s="42"/>
      <c r="C18" s="40" t="s">
        <v>119</v>
      </c>
      <c r="D18" s="44">
        <v>102330</v>
      </c>
      <c r="E18" s="35" t="s">
        <v>80</v>
      </c>
      <c r="F18" s="40"/>
      <c r="G18" s="43"/>
      <c r="H18" s="41">
        <v>1.17</v>
      </c>
      <c r="I18" s="26">
        <v>1.44</v>
      </c>
      <c r="J18" s="43"/>
      <c r="K18" s="94"/>
      <c r="L18" s="95"/>
    </row>
    <row r="19" spans="1:12" ht="18" customHeight="1">
      <c r="B19" s="13" t="s">
        <v>82</v>
      </c>
      <c r="C19" s="14" t="s">
        <v>15</v>
      </c>
      <c r="D19" s="25" t="s">
        <v>83</v>
      </c>
      <c r="E19" s="19" t="s">
        <v>84</v>
      </c>
      <c r="F19" s="15" t="s">
        <v>17</v>
      </c>
      <c r="G19" s="17">
        <v>1</v>
      </c>
      <c r="H19" s="18">
        <v>259.70999999999998</v>
      </c>
      <c r="I19" s="17">
        <v>318.52999999999997</v>
      </c>
      <c r="J19" s="17">
        <v>318.52999999999997</v>
      </c>
      <c r="K19" s="94">
        <v>308.98</v>
      </c>
      <c r="L19" s="94">
        <v>308.98</v>
      </c>
    </row>
    <row r="20" spans="1:12" ht="18" customHeight="1">
      <c r="B20" s="33"/>
      <c r="C20" s="34" t="s">
        <v>128</v>
      </c>
      <c r="D20" s="40"/>
      <c r="E20" s="33" t="s">
        <v>135</v>
      </c>
      <c r="F20" s="34"/>
      <c r="G20" s="36"/>
      <c r="H20" s="36">
        <v>522.76</v>
      </c>
      <c r="I20" s="36"/>
      <c r="J20" s="36"/>
      <c r="K20" s="99"/>
      <c r="L20" s="95"/>
    </row>
    <row r="21" spans="1:12" ht="18" customHeight="1">
      <c r="B21" s="33"/>
      <c r="C21" s="34" t="s">
        <v>128</v>
      </c>
      <c r="D21" s="40"/>
      <c r="E21" s="33" t="s">
        <v>134</v>
      </c>
      <c r="F21" s="34"/>
      <c r="G21" s="36"/>
      <c r="H21" s="36">
        <v>441.64</v>
      </c>
      <c r="I21" s="36"/>
      <c r="J21" s="36"/>
      <c r="K21" s="94">
        <v>51.11</v>
      </c>
      <c r="L21" s="94">
        <v>35640.03</v>
      </c>
    </row>
    <row r="22" spans="1:12" ht="18" customHeight="1">
      <c r="B22" s="33"/>
      <c r="C22" s="34" t="s">
        <v>128</v>
      </c>
      <c r="D22" s="40"/>
      <c r="E22" s="33" t="s">
        <v>133</v>
      </c>
      <c r="F22" s="34"/>
      <c r="G22" s="36"/>
      <c r="H22" s="36">
        <v>230.16</v>
      </c>
      <c r="I22" s="36"/>
      <c r="J22" s="36"/>
      <c r="K22" s="94"/>
      <c r="L22" s="95"/>
    </row>
    <row r="23" spans="1:12" ht="18" customHeight="1">
      <c r="B23" s="33"/>
      <c r="C23" s="34" t="s">
        <v>129</v>
      </c>
      <c r="D23" s="40"/>
      <c r="E23" s="33" t="s">
        <v>132</v>
      </c>
      <c r="F23" s="34"/>
      <c r="G23" s="36"/>
      <c r="H23" s="36">
        <v>20.329999999999998</v>
      </c>
      <c r="I23" s="36"/>
      <c r="J23" s="36"/>
      <c r="K23" s="94"/>
      <c r="L23" s="95"/>
    </row>
    <row r="24" spans="1:12" ht="18" customHeight="1">
      <c r="B24" s="33"/>
      <c r="C24" s="34" t="s">
        <v>129</v>
      </c>
      <c r="D24" s="40"/>
      <c r="E24" s="33" t="s">
        <v>114</v>
      </c>
      <c r="F24" s="34"/>
      <c r="G24" s="36"/>
      <c r="H24" s="36">
        <v>14.29</v>
      </c>
      <c r="I24" s="36"/>
      <c r="J24" s="36"/>
      <c r="K24" s="94"/>
      <c r="L24" s="95"/>
    </row>
    <row r="25" spans="1:12" ht="18" customHeight="1">
      <c r="B25" s="33"/>
      <c r="C25" s="34" t="s">
        <v>129</v>
      </c>
      <c r="D25" s="40"/>
      <c r="E25" s="33" t="s">
        <v>131</v>
      </c>
      <c r="F25" s="34"/>
      <c r="G25" s="36"/>
      <c r="H25" s="36">
        <v>0.52</v>
      </c>
      <c r="I25" s="36"/>
      <c r="J25" s="36"/>
      <c r="K25" s="94"/>
      <c r="L25" s="95"/>
    </row>
    <row r="26" spans="1:12" ht="18" customHeight="1">
      <c r="B26" s="33"/>
      <c r="C26" s="34" t="s">
        <v>129</v>
      </c>
      <c r="D26" s="40"/>
      <c r="E26" s="33" t="s">
        <v>130</v>
      </c>
      <c r="F26" s="34"/>
      <c r="G26" s="36"/>
      <c r="H26" s="36">
        <v>113.53</v>
      </c>
      <c r="I26" s="36"/>
      <c r="J26" s="36"/>
      <c r="K26" s="94"/>
      <c r="L26" s="95"/>
    </row>
    <row r="27" spans="1:12" ht="9" customHeight="1">
      <c r="B27" s="9" t="s">
        <v>85</v>
      </c>
      <c r="C27" s="10"/>
      <c r="D27" s="87"/>
      <c r="E27" s="9" t="s">
        <v>86</v>
      </c>
      <c r="F27" s="10"/>
      <c r="G27" s="10"/>
      <c r="H27" s="10"/>
      <c r="I27" s="11"/>
      <c r="J27" s="12"/>
      <c r="K27" s="94"/>
      <c r="L27" s="94"/>
    </row>
    <row r="28" spans="1:12" ht="41.45" customHeight="1">
      <c r="B28" s="23" t="s">
        <v>87</v>
      </c>
      <c r="C28" s="89" t="s">
        <v>121</v>
      </c>
      <c r="D28" s="29">
        <v>94273</v>
      </c>
      <c r="E28" s="19" t="s">
        <v>88</v>
      </c>
      <c r="F28" s="25" t="s">
        <v>50</v>
      </c>
      <c r="G28" s="26">
        <v>697.32</v>
      </c>
      <c r="H28" s="27">
        <v>42.96</v>
      </c>
      <c r="I28" s="26">
        <v>52.69</v>
      </c>
      <c r="J28" s="28">
        <v>36741.79</v>
      </c>
      <c r="K28" s="94">
        <v>51.11</v>
      </c>
      <c r="L28" s="94">
        <v>35640.03</v>
      </c>
    </row>
    <row r="29" spans="1:12" ht="41.45" customHeight="1">
      <c r="A29" s="37"/>
      <c r="B29" s="42"/>
      <c r="C29" s="40" t="s">
        <v>119</v>
      </c>
      <c r="D29" s="44">
        <v>94273</v>
      </c>
      <c r="E29" s="33" t="s">
        <v>88</v>
      </c>
      <c r="F29" s="40" t="s">
        <v>122</v>
      </c>
      <c r="G29" s="41"/>
      <c r="H29" s="41">
        <v>42.96</v>
      </c>
      <c r="I29" s="26">
        <v>52.69</v>
      </c>
      <c r="J29" s="43"/>
      <c r="K29" s="94"/>
      <c r="L29" s="95"/>
    </row>
    <row r="30" spans="1:12" ht="18" customHeight="1">
      <c r="B30" s="13" t="s">
        <v>89</v>
      </c>
      <c r="C30" s="14" t="s">
        <v>15</v>
      </c>
      <c r="D30" s="25" t="s">
        <v>90</v>
      </c>
      <c r="E30" s="16" t="s">
        <v>91</v>
      </c>
      <c r="F30" s="15" t="s">
        <v>50</v>
      </c>
      <c r="G30" s="17">
        <v>697.32</v>
      </c>
      <c r="H30" s="18">
        <v>24.71</v>
      </c>
      <c r="I30" s="17">
        <v>30.31</v>
      </c>
      <c r="J30" s="21">
        <v>21135.77</v>
      </c>
      <c r="K30" s="94">
        <v>29.4</v>
      </c>
      <c r="L30" s="94">
        <v>20501.21</v>
      </c>
    </row>
    <row r="31" spans="1:12" ht="18" customHeight="1">
      <c r="B31" s="33"/>
      <c r="C31" s="61" t="str">
        <f>[1]Composições!B56</f>
        <v>SUDECAP-I</v>
      </c>
      <c r="D31" s="61" t="str">
        <f>[1]Composições!C56</f>
        <v>50.41.11</v>
      </c>
      <c r="E31" s="76" t="str">
        <f>[1]Composições!D56</f>
        <v>CHP/MÁQUINA CORTADORA DE PISO (SERRA CLIPPER), À GASOLINA, 13HP, ÚMIDO OU À SECO, OU EQUIVALENTE</v>
      </c>
      <c r="F31" s="61" t="str">
        <f>[1]Composições!E56</f>
        <v>H</v>
      </c>
      <c r="G31" s="36">
        <f>[1]Composições!H56</f>
        <v>2.5000000000000001E-2</v>
      </c>
      <c r="H31" s="36">
        <f>[1]Composições!J56</f>
        <v>12.84</v>
      </c>
      <c r="I31" s="36"/>
      <c r="J31" s="38"/>
      <c r="K31" s="94"/>
      <c r="L31" s="96"/>
    </row>
    <row r="32" spans="1:12" ht="18" customHeight="1">
      <c r="B32" s="33"/>
      <c r="C32" s="61" t="str">
        <f>[1]Composições!B57</f>
        <v>SUDECAP-I</v>
      </c>
      <c r="D32" s="61" t="str">
        <f>[1]Composições!C57</f>
        <v>50.41.12</v>
      </c>
      <c r="E32" s="76" t="str">
        <f>[1]Composições!D57</f>
        <v>CHI/MÁQUINA CORTADORA DE PISO (SERRA CLIPPER), À GASOLINA, 13HP, ÚMIDO OU À SECO, OU EQUIVALENTE</v>
      </c>
      <c r="F32" s="61" t="str">
        <f>[1]Composições!E57</f>
        <v>H</v>
      </c>
      <c r="G32" s="36">
        <f>[1]Composições!H57</f>
        <v>3.4000000000000002E-2</v>
      </c>
      <c r="H32" s="36">
        <f>[1]Composições!J57</f>
        <v>2.5099999999999998</v>
      </c>
      <c r="I32" s="36"/>
      <c r="J32" s="38"/>
      <c r="K32" s="94"/>
      <c r="L32" s="96"/>
    </row>
    <row r="33" spans="2:12" ht="18" customHeight="1">
      <c r="B33" s="33"/>
      <c r="C33" s="61" t="str">
        <f>[1]Composições!B58</f>
        <v>SUDECAP-I</v>
      </c>
      <c r="D33" s="61" t="str">
        <f>[1]Composições!C58</f>
        <v>55.10.75</v>
      </c>
      <c r="E33" s="76" t="str">
        <f>[1]Composições!D58</f>
        <v>PEDREIRO</v>
      </c>
      <c r="F33" s="61" t="str">
        <f>[1]Composições!E58</f>
        <v>H</v>
      </c>
      <c r="G33" s="36">
        <f>[1]Composições!H58</f>
        <v>0.11</v>
      </c>
      <c r="H33" s="36">
        <f>[1]Composições!J58</f>
        <v>20.329999999999998</v>
      </c>
      <c r="I33" s="36"/>
      <c r="J33" s="38"/>
      <c r="K33" s="94">
        <v>397.85</v>
      </c>
      <c r="L33" s="96">
        <v>6365.6</v>
      </c>
    </row>
    <row r="34" spans="2:12" ht="18" customHeight="1">
      <c r="B34" s="33"/>
      <c r="C34" s="61" t="str">
        <f>[1]Composições!B59</f>
        <v>SUDECAP-I</v>
      </c>
      <c r="D34" s="61" t="str">
        <f>[1]Composições!C59</f>
        <v>55.10.88</v>
      </c>
      <c r="E34" s="76" t="str">
        <f>[1]Composições!D59</f>
        <v>SERVENTE</v>
      </c>
      <c r="F34" s="61" t="str">
        <f>[1]Composições!E59</f>
        <v>H</v>
      </c>
      <c r="G34" s="36">
        <f>[1]Composições!H59</f>
        <v>0.44</v>
      </c>
      <c r="H34" s="36">
        <f>[1]Composições!J59</f>
        <v>14.29</v>
      </c>
      <c r="I34" s="36"/>
      <c r="J34" s="38"/>
      <c r="K34" s="94"/>
      <c r="L34" s="96"/>
    </row>
    <row r="35" spans="2:12" ht="18" customHeight="1">
      <c r="B35" s="33"/>
      <c r="C35" s="61" t="str">
        <f>[1]Composições!B60</f>
        <v>SUDECAP-I</v>
      </c>
      <c r="D35" s="61" t="str">
        <f>[1]Composições!C60</f>
        <v>72.10.01</v>
      </c>
      <c r="E35" s="76" t="str">
        <f>[1]Composições!D60</f>
        <v>DISCO DIAMANTADO D=14" PRECISION OU EQUIVALENTE</v>
      </c>
      <c r="F35" s="61" t="str">
        <f>[1]Composições!E60</f>
        <v>UN</v>
      </c>
      <c r="G35" s="36">
        <f>[1]Composições!H60</f>
        <v>2E-3</v>
      </c>
      <c r="H35" s="36">
        <f>[1]Composições!J60</f>
        <v>154.51</v>
      </c>
      <c r="I35" s="36"/>
      <c r="J35" s="38"/>
      <c r="K35" s="94"/>
      <c r="L35" s="96"/>
    </row>
    <row r="36" spans="2:12" ht="18" customHeight="1">
      <c r="B36" s="33"/>
      <c r="C36" s="61" t="str">
        <f>[1]Composições!B61</f>
        <v>SUDECAP-I</v>
      </c>
      <c r="D36" s="61" t="str">
        <f>[1]Composições!C61</f>
        <v>89.06.27</v>
      </c>
      <c r="E36" s="76" t="str">
        <f>[1]Composições!D61</f>
        <v>CONCRETO USINADO FCK&gt;=20 MPA - BRITA 0 E 1 - CONVENCIONAL - SLUMP 10+-2</v>
      </c>
      <c r="F36" s="61" t="str">
        <f>[1]Composições!E61</f>
        <v>M3</v>
      </c>
      <c r="G36" s="36">
        <f>[1]Composições!H61</f>
        <v>0.05</v>
      </c>
      <c r="H36" s="36">
        <f>[1]Composições!J61</f>
        <v>310</v>
      </c>
      <c r="I36" s="36"/>
      <c r="J36" s="38"/>
      <c r="K36" s="94"/>
      <c r="L36" s="96"/>
    </row>
    <row r="37" spans="2:12" ht="30.75" customHeight="1">
      <c r="B37" s="23" t="s">
        <v>92</v>
      </c>
      <c r="C37" s="89" t="s">
        <v>121</v>
      </c>
      <c r="D37" s="29">
        <v>94991</v>
      </c>
      <c r="E37" s="16" t="s">
        <v>93</v>
      </c>
      <c r="F37" s="25" t="s">
        <v>46</v>
      </c>
      <c r="G37" s="26">
        <v>12.55</v>
      </c>
      <c r="H37" s="27">
        <v>570.41999999999996</v>
      </c>
      <c r="I37" s="26">
        <v>699.62</v>
      </c>
      <c r="J37" s="28">
        <v>8780.23</v>
      </c>
      <c r="K37" s="94">
        <v>678.63</v>
      </c>
      <c r="L37" s="94">
        <v>8516.81</v>
      </c>
    </row>
    <row r="38" spans="2:12" ht="30.75" customHeight="1">
      <c r="B38" s="42"/>
      <c r="C38" s="40" t="s">
        <v>119</v>
      </c>
      <c r="D38" s="44">
        <v>94991</v>
      </c>
      <c r="E38" s="35" t="s">
        <v>93</v>
      </c>
      <c r="F38" s="40" t="s">
        <v>120</v>
      </c>
      <c r="G38" s="41"/>
      <c r="H38" s="41">
        <v>570.41999999999996</v>
      </c>
      <c r="I38" s="26">
        <v>699.62</v>
      </c>
      <c r="J38" s="43"/>
      <c r="K38" s="94"/>
      <c r="L38" s="96"/>
    </row>
    <row r="39" spans="2:12" ht="32.25" customHeight="1">
      <c r="B39" s="23" t="s">
        <v>94</v>
      </c>
      <c r="C39" s="24" t="s">
        <v>15</v>
      </c>
      <c r="D39" s="25" t="s">
        <v>95</v>
      </c>
      <c r="E39" s="16" t="s">
        <v>96</v>
      </c>
      <c r="F39" s="25" t="s">
        <v>17</v>
      </c>
      <c r="G39" s="26">
        <v>16</v>
      </c>
      <c r="H39" s="27">
        <v>334.41</v>
      </c>
      <c r="I39" s="26">
        <v>410.15</v>
      </c>
      <c r="J39" s="28">
        <v>6562.4</v>
      </c>
      <c r="K39" s="94">
        <v>397.85</v>
      </c>
      <c r="L39" s="96">
        <v>6365.6</v>
      </c>
    </row>
    <row r="40" spans="2:12" ht="32.25" customHeight="1">
      <c r="B40" s="42"/>
      <c r="C40" s="61" t="str">
        <f>[1]Composições!B64</f>
        <v>SETOP</v>
      </c>
      <c r="D40" s="61" t="str">
        <f>[1]Composições!C64</f>
        <v>ED-48440</v>
      </c>
      <c r="E40" s="76" t="str">
        <f>[1]Composições!D64</f>
        <v>DEMOLIÇÃO DE CONCRETO SIMPLES-MANUAL, INCLUSIVE AFASTAMENTO</v>
      </c>
      <c r="F40" s="61" t="str">
        <f>[1]Composições!E64</f>
        <v>M3</v>
      </c>
      <c r="G40" s="41">
        <f>[1]Composições!H64</f>
        <v>0.17</v>
      </c>
      <c r="H40" s="41">
        <f>[1]Composições!J64</f>
        <v>245.01</v>
      </c>
      <c r="I40" s="41"/>
      <c r="J40" s="43"/>
      <c r="K40" s="94"/>
      <c r="L40" s="96"/>
    </row>
    <row r="41" spans="2:12" ht="32.25" customHeight="1">
      <c r="B41" s="42"/>
      <c r="C41" s="61" t="str">
        <f>[1]Composições!B65</f>
        <v>SETOP</v>
      </c>
      <c r="D41" s="61" t="str">
        <f>[1]Composições!C65</f>
        <v>ED-51107</v>
      </c>
      <c r="E41" s="76" t="str">
        <f>[1]Composições!D65</f>
        <v>ESCAVAÇÃO MANUAL DE VALA COM PROFUNDIDADE MENOR OU IGUAL A 1,5M</v>
      </c>
      <c r="F41" s="61" t="str">
        <f>[1]Composições!E65</f>
        <v>M3</v>
      </c>
      <c r="G41" s="41">
        <f>[1]Composições!H65</f>
        <v>0.4</v>
      </c>
      <c r="H41" s="41">
        <f>[1]Composições!J65</f>
        <v>56.27</v>
      </c>
      <c r="I41" s="41"/>
      <c r="J41" s="43"/>
      <c r="K41" s="94"/>
      <c r="L41" s="96"/>
    </row>
    <row r="42" spans="2:12" ht="32.25" customHeight="1">
      <c r="B42" s="42"/>
      <c r="C42" s="61" t="str">
        <f>[1]Composições!B66</f>
        <v>SETOP</v>
      </c>
      <c r="D42" s="61" t="str">
        <f>[1]Composições!C66</f>
        <v>ED-49787</v>
      </c>
      <c r="E42" s="76" t="str">
        <f>[1]Composições!D66</f>
        <v>FORNECIMENTO DE CONCRETO ESTRUTURAL, PREPARADO EM OBRA COM BETONEIRA, COM FCK 25 MPA, INCLUSIVE LANÇAMENTO, ADENSAMENTO E ACABAMENTO (FUNDAÇÃO)</v>
      </c>
      <c r="F42" s="61" t="str">
        <f>[1]Composições!E66</f>
        <v>M3</v>
      </c>
      <c r="G42" s="41">
        <f>[1]Composições!H66</f>
        <v>0.26</v>
      </c>
      <c r="H42" s="41">
        <f>[1]Composições!J66</f>
        <v>534.70000000000005</v>
      </c>
      <c r="I42" s="41"/>
      <c r="J42" s="43"/>
      <c r="K42" s="94"/>
      <c r="L42" s="96"/>
    </row>
    <row r="43" spans="2:12" ht="32.25" customHeight="1">
      <c r="B43" s="42"/>
      <c r="C43" s="61" t="str">
        <f>[1]Composições!B67</f>
        <v>SETOP</v>
      </c>
      <c r="D43" s="61" t="str">
        <f>[1]Composições!C67</f>
        <v>ED-51147</v>
      </c>
      <c r="E43" s="76" t="str">
        <f>[1]Composições!D67</f>
        <v>LANÇAMENTO E ESPALHAMENTO DE SOLO OU MATERIAL DE DEMOLIÇÃO EM ÁREA DE PASSEIO EXCLUSIVE APILOAMENTO</v>
      </c>
      <c r="F43" s="61" t="str">
        <f>[1]Composições!E67</f>
        <v>M3</v>
      </c>
      <c r="G43" s="41">
        <f>[1]Composições!H67</f>
        <v>0.4</v>
      </c>
      <c r="H43" s="41">
        <f>[1]Composições!J67</f>
        <v>19.03</v>
      </c>
      <c r="I43" s="41"/>
      <c r="J43" s="43"/>
      <c r="K43" s="94"/>
      <c r="L43" s="96"/>
    </row>
    <row r="44" spans="2:12" ht="32.25" customHeight="1">
      <c r="B44" s="42"/>
      <c r="C44" s="61" t="str">
        <f>[1]Composições!B68</f>
        <v>SETOP</v>
      </c>
      <c r="D44" s="61" t="str">
        <f>[1]Composições!C68</f>
        <v>ED-50381</v>
      </c>
      <c r="E44" s="76" t="str">
        <f>[1]Composições!D68</f>
        <v>PEDREIRO COM ENCARGOS COMPLEMENTARES</v>
      </c>
      <c r="F44" s="61" t="str">
        <f>[1]Composições!E68</f>
        <v>HORA</v>
      </c>
      <c r="G44" s="41">
        <f>[1]Composições!H68</f>
        <v>1.056</v>
      </c>
      <c r="H44" s="41">
        <f>[1]Composições!J68</f>
        <v>22.97</v>
      </c>
      <c r="I44" s="41"/>
      <c r="J44" s="43"/>
      <c r="K44" s="94"/>
      <c r="L44" s="96"/>
    </row>
    <row r="45" spans="2:12" ht="32.25" customHeight="1">
      <c r="B45" s="42"/>
      <c r="C45" s="61" t="str">
        <f>[1]Composições!B69</f>
        <v>SETOP</v>
      </c>
      <c r="D45" s="61" t="str">
        <f>[1]Composições!C69</f>
        <v>ED-50459</v>
      </c>
      <c r="E45" s="76" t="str">
        <f>[1]Composições!D69</f>
        <v>PINTURA ACRÍLICA PARA PISO EM PASSEIO/SUPERFÍCIE CIMENTADA, DUAS (2) DEMÃOS</v>
      </c>
      <c r="F45" s="61" t="str">
        <f>[1]Composições!E69</f>
        <v>M2</v>
      </c>
      <c r="G45" s="41">
        <f>[1]Composições!H69</f>
        <v>1.2</v>
      </c>
      <c r="H45" s="41">
        <f>[1]Composições!J69</f>
        <v>9.36</v>
      </c>
      <c r="I45" s="41"/>
      <c r="J45" s="43"/>
      <c r="K45" s="94"/>
      <c r="L45" s="96"/>
    </row>
    <row r="46" spans="2:12" ht="32.25" customHeight="1">
      <c r="B46" s="42"/>
      <c r="C46" s="61" t="str">
        <f>[1]Composições!B70</f>
        <v>SETOP</v>
      </c>
      <c r="D46" s="61" t="str">
        <f>[1]Composições!C70</f>
        <v>ED-51142</v>
      </c>
      <c r="E46" s="76" t="str">
        <f>[1]Composições!D70</f>
        <v>REMOÇÃO E REASSENTAMENTO DE MEIO-FIO PRÉ-MOLDADO DE CONCRETO COM REAPROVEITAMENTO</v>
      </c>
      <c r="F46" s="61" t="str">
        <f>[1]Composições!E70</f>
        <v>M</v>
      </c>
      <c r="G46" s="41">
        <f>[1]Composições!H70</f>
        <v>2.2000000000000002</v>
      </c>
      <c r="H46" s="41">
        <f>[1]Composições!J70</f>
        <v>32.130000000000003</v>
      </c>
      <c r="I46" s="41"/>
      <c r="J46" s="43"/>
      <c r="K46" s="94"/>
      <c r="L46" s="96"/>
    </row>
    <row r="47" spans="2:12" ht="32.25" customHeight="1">
      <c r="B47" s="42"/>
      <c r="C47" s="61" t="str">
        <f>[1]Composições!B71</f>
        <v>SETOP</v>
      </c>
      <c r="D47" s="61" t="str">
        <f>[1]Composições!C71</f>
        <v>ED-50367</v>
      </c>
      <c r="E47" s="76" t="str">
        <f>[1]Composições!D71</f>
        <v>SERVENTE COM ENCARGOS COMPLEMENTARES</v>
      </c>
      <c r="F47" s="61" t="str">
        <f>[1]Composições!E71</f>
        <v>HORA</v>
      </c>
      <c r="G47" s="41">
        <f>[1]Composições!H71</f>
        <v>1.056</v>
      </c>
      <c r="H47" s="41">
        <f>[1]Composições!J71</f>
        <v>16.55</v>
      </c>
      <c r="I47" s="41"/>
      <c r="J47" s="43"/>
      <c r="K47" s="94"/>
      <c r="L47" s="96"/>
    </row>
    <row r="48" spans="2:12" ht="50.25" customHeight="1">
      <c r="B48" s="23" t="s">
        <v>97</v>
      </c>
      <c r="C48" s="24" t="s">
        <v>15</v>
      </c>
      <c r="D48" s="25" t="s">
        <v>98</v>
      </c>
      <c r="E48" s="16" t="s">
        <v>99</v>
      </c>
      <c r="F48" s="25" t="s">
        <v>54</v>
      </c>
      <c r="G48" s="26">
        <v>23.04</v>
      </c>
      <c r="H48" s="27">
        <v>76.63</v>
      </c>
      <c r="I48" s="26">
        <v>93.99</v>
      </c>
      <c r="J48" s="28">
        <v>2165.5300000000002</v>
      </c>
      <c r="K48" s="94">
        <v>91.17</v>
      </c>
      <c r="L48" s="96">
        <v>2100.56</v>
      </c>
    </row>
    <row r="49" spans="1:12" ht="41.45" customHeight="1">
      <c r="B49" s="42"/>
      <c r="C49" s="61" t="str">
        <f>[1]Composições!B74</f>
        <v>COTAÇÃO</v>
      </c>
      <c r="D49" s="61" t="str">
        <f>[1]Composições!C74</f>
        <v>CT-02</v>
      </c>
      <c r="E49" s="66" t="str">
        <f>[1]Composições!D74</f>
        <v xml:space="preserve">ARGAMASSA COLANTE (TIPO: AC-III) - SETOP MATED-12352 </v>
      </c>
      <c r="F49" s="61" t="str">
        <f>[1]Composições!E74</f>
        <v>KG</v>
      </c>
      <c r="G49" s="78">
        <v>8</v>
      </c>
      <c r="H49" s="41">
        <f>[1]Composições!J74</f>
        <v>1.29</v>
      </c>
      <c r="I49" s="41"/>
      <c r="J49" s="43"/>
      <c r="K49" s="94"/>
      <c r="L49" s="96"/>
    </row>
    <row r="50" spans="1:12" ht="41.45" customHeight="1">
      <c r="B50" s="42"/>
      <c r="C50" s="61" t="str">
        <f>[1]Composições!B75</f>
        <v>COTAÇÃO</v>
      </c>
      <c r="D50" s="61" t="str">
        <f>[1]Composições!C75</f>
        <v>CT-03</v>
      </c>
      <c r="E50" s="66" t="str">
        <f>[1]Composições!D75</f>
        <v>PISO TÁTIL - PODOTÁTIL (MATERIAL: CONCRETO/ COR: VERMELHO/TIPO: ALERTA/COMPRIMENTO: 40CM/LARGURA: 40CM/ ESPESSURA: 3CM) - SETOP MATED-12771</v>
      </c>
      <c r="F50" s="61" t="str">
        <f>[1]Composições!E75</f>
        <v>M2</v>
      </c>
      <c r="G50" s="78">
        <v>1.05</v>
      </c>
      <c r="H50" s="41">
        <f>[1]Composições!J75</f>
        <v>37.5</v>
      </c>
      <c r="I50" s="41"/>
      <c r="J50" s="43"/>
      <c r="K50" s="95"/>
      <c r="L50" s="95"/>
    </row>
    <row r="51" spans="1:12" ht="41.45" customHeight="1">
      <c r="B51" s="42"/>
      <c r="C51" s="61" t="str">
        <f>[1]Composições!B76</f>
        <v>SETOP</v>
      </c>
      <c r="D51" s="61" t="str">
        <f>[1]Composições!C76</f>
        <v>ED-50381</v>
      </c>
      <c r="E51" s="66" t="str">
        <f>[1]Composições!D76</f>
        <v>PEDREIRO COM ENCARGOS COMPLEMENTARES</v>
      </c>
      <c r="F51" s="61" t="str">
        <f>[1]Composições!E76</f>
        <v>HORA</v>
      </c>
      <c r="G51" s="78">
        <v>0.86274510000000004</v>
      </c>
      <c r="H51" s="41">
        <f>[1]Composições!J76</f>
        <v>22.97</v>
      </c>
      <c r="I51" s="41"/>
      <c r="J51" s="43"/>
      <c r="K51" s="97"/>
      <c r="L51" s="97"/>
    </row>
    <row r="52" spans="1:12" ht="41.45" customHeight="1">
      <c r="B52" s="42"/>
      <c r="C52" s="61" t="str">
        <f>[1]Composições!B77</f>
        <v>SETOP</v>
      </c>
      <c r="D52" s="61" t="str">
        <f>[1]Composições!C77</f>
        <v>ED-50367</v>
      </c>
      <c r="E52" s="66" t="str">
        <f>[1]Composições!D77</f>
        <v>SERVENTE COM ENCARGOS COMPLEMENTARES</v>
      </c>
      <c r="F52" s="61" t="str">
        <f>[1]Composições!E77</f>
        <v>HORA</v>
      </c>
      <c r="G52" s="78">
        <v>0.43137249999999999</v>
      </c>
      <c r="H52" s="41">
        <f>[1]Composições!J77</f>
        <v>16.55</v>
      </c>
      <c r="I52" s="41"/>
      <c r="J52" s="129"/>
      <c r="K52" s="135"/>
      <c r="L52" s="135"/>
    </row>
    <row r="53" spans="1:12" ht="9" customHeight="1">
      <c r="B53" s="9" t="s">
        <v>100</v>
      </c>
      <c r="C53" s="10"/>
      <c r="D53" s="87"/>
      <c r="E53" s="9" t="s">
        <v>101</v>
      </c>
      <c r="F53" s="10"/>
      <c r="G53" s="10"/>
      <c r="H53" s="10"/>
      <c r="I53" s="11"/>
      <c r="J53" s="125"/>
      <c r="K53" s="135"/>
      <c r="L53" s="135"/>
    </row>
    <row r="54" spans="1:12" ht="18" customHeight="1">
      <c r="B54" s="13" t="s">
        <v>102</v>
      </c>
      <c r="C54" s="14" t="s">
        <v>15</v>
      </c>
      <c r="D54" s="25" t="s">
        <v>103</v>
      </c>
      <c r="E54" s="16" t="s">
        <v>104</v>
      </c>
      <c r="F54" s="15" t="s">
        <v>54</v>
      </c>
      <c r="G54" s="17">
        <v>226.33</v>
      </c>
      <c r="H54" s="18">
        <v>17.87</v>
      </c>
      <c r="I54" s="17">
        <v>21.92</v>
      </c>
      <c r="J54" s="130">
        <v>4961.1499999999996</v>
      </c>
      <c r="K54" s="135">
        <v>21.26</v>
      </c>
      <c r="L54" s="135">
        <v>4811.78</v>
      </c>
    </row>
    <row r="55" spans="1:12" ht="18" customHeight="1">
      <c r="B55" s="33"/>
      <c r="C55" s="61" t="str">
        <f>[1]Composições!B89</f>
        <v>SINAPI-I</v>
      </c>
      <c r="D55" s="61" t="str">
        <f>[1]Composições!C89</f>
        <v>5318</v>
      </c>
      <c r="E55" s="76" t="str">
        <f>[1]Composições!D89</f>
        <v>DILUENTE AGUARRAS</v>
      </c>
      <c r="F55" s="61" t="str">
        <f>[1]Composições!E89</f>
        <v xml:space="preserve">L     </v>
      </c>
      <c r="G55" s="36">
        <f>[1]Composições!H89</f>
        <v>0.13</v>
      </c>
      <c r="H55" s="36">
        <f>[1]Composições!J89</f>
        <v>17.82</v>
      </c>
      <c r="I55" s="36"/>
      <c r="J55" s="131"/>
      <c r="K55" s="135"/>
      <c r="L55" s="135"/>
    </row>
    <row r="56" spans="1:12" ht="18" customHeight="1">
      <c r="B56" s="33"/>
      <c r="C56" s="61" t="str">
        <f>[1]Composições!B90</f>
        <v>SINAPI</v>
      </c>
      <c r="D56" s="61" t="str">
        <f>[1]Composições!C90</f>
        <v>5824</v>
      </c>
      <c r="E56" s="76" t="str">
        <f>[1]Composições!D90</f>
        <v>CAMINHÃO TOCO, PBT 16.000 KG, CARGA ÚTIL MÁX. 10.685 KG, DIST. ENTRE EIXOS 4,8 M, POTÊNCIA 189 CV, INCLUSIVE CARROCERIA FIXA ABERTA DE MADEIRA P/ TRANSPORTE GERAL DE CARGA SECA, DIMEN. APROX. 2,5 X 7,00 X 0,50 M - CHP DIURNO. AF_06/2014</v>
      </c>
      <c r="F56" s="61" t="str">
        <f>[1]Composições!E90</f>
        <v>CHP</v>
      </c>
      <c r="G56" s="36">
        <f>[1]Composições!H90</f>
        <v>3.333E-3</v>
      </c>
      <c r="H56" s="36">
        <f>[1]Composições!J90</f>
        <v>161.76</v>
      </c>
      <c r="I56" s="36"/>
      <c r="J56" s="131"/>
      <c r="K56" s="135"/>
      <c r="L56" s="135"/>
    </row>
    <row r="57" spans="1:12" ht="18" customHeight="1">
      <c r="B57" s="33"/>
      <c r="C57" s="61" t="str">
        <f>[1]Composições!B91</f>
        <v>SINAPI-I</v>
      </c>
      <c r="D57" s="61" t="str">
        <f>[1]Composições!C91</f>
        <v>7343</v>
      </c>
      <c r="E57" s="76" t="str">
        <f>[1]Composições!D91</f>
        <v>TINTA ACRILICA A BASE DE SOLVENTE, PARA SINALIZACAO HORIZONTAL VIARIA (NBR 11862)</v>
      </c>
      <c r="F57" s="61" t="str">
        <f>[1]Composições!E91</f>
        <v xml:space="preserve">L     </v>
      </c>
      <c r="G57" s="36">
        <f>[1]Composições!H91</f>
        <v>0.6</v>
      </c>
      <c r="H57" s="36">
        <f>[1]Composições!J91</f>
        <v>14.57</v>
      </c>
      <c r="I57" s="36"/>
      <c r="J57" s="131"/>
      <c r="K57" s="135"/>
      <c r="L57" s="135"/>
    </row>
    <row r="58" spans="1:12" ht="18" customHeight="1">
      <c r="B58" s="33"/>
      <c r="C58" s="61" t="str">
        <f>[1]Composições!B92</f>
        <v>SINAPI-I</v>
      </c>
      <c r="D58" s="61" t="str">
        <f>[1]Composições!C92</f>
        <v>7348</v>
      </c>
      <c r="E58" s="76" t="str">
        <f>[1]Composições!D92</f>
        <v>TINTA ACRILICA PREMIUM PARA PISO</v>
      </c>
      <c r="F58" s="61" t="str">
        <f>[1]Composições!E92</f>
        <v xml:space="preserve">L     </v>
      </c>
      <c r="G58" s="36">
        <f>[1]Composições!H92</f>
        <v>0.03</v>
      </c>
      <c r="H58" s="36">
        <f>[1]Composições!J92</f>
        <v>13.44</v>
      </c>
      <c r="I58" s="36"/>
      <c r="J58" s="131"/>
      <c r="K58" s="135"/>
      <c r="L58" s="135"/>
    </row>
    <row r="59" spans="1:12" ht="18" customHeight="1">
      <c r="B59" s="33"/>
      <c r="C59" s="61" t="str">
        <f>[1]Composições!B93</f>
        <v>SINAPI-I</v>
      </c>
      <c r="D59" s="61" t="str">
        <f>[1]Composições!C93</f>
        <v>44478</v>
      </c>
      <c r="E59" s="76" t="str">
        <f>[1]Composições!D93</f>
        <v>MICROESFERAS DE VIDRO PARA SINALIZACAO HORIZONTAL VIARIA, TIPO I-B (PREMIX) - NBR  16184</v>
      </c>
      <c r="F59" s="61" t="str">
        <f>[1]Composições!E93</f>
        <v xml:space="preserve">KG    </v>
      </c>
      <c r="G59" s="36">
        <f>[1]Composições!H93</f>
        <v>0.4</v>
      </c>
      <c r="H59" s="36">
        <f>[1]Composições!J93</f>
        <v>12.22</v>
      </c>
      <c r="I59" s="36"/>
      <c r="J59" s="131"/>
      <c r="K59" s="135"/>
      <c r="L59" s="135"/>
    </row>
    <row r="60" spans="1:12" ht="18" customHeight="1">
      <c r="B60" s="33"/>
      <c r="C60" s="61" t="str">
        <f>[1]Composições!B94</f>
        <v>SINAPI</v>
      </c>
      <c r="D60" s="61" t="str">
        <f>[1]Composições!C94</f>
        <v>88316</v>
      </c>
      <c r="E60" s="76" t="str">
        <f>[1]Composições!D94</f>
        <v>SERVENTE COM ENCARGOS COMPLEMENTARES</v>
      </c>
      <c r="F60" s="61" t="str">
        <f>[1]Composições!E94</f>
        <v>H</v>
      </c>
      <c r="G60" s="36">
        <f>[1]Composições!H94</f>
        <v>3.3329999999999999E-2</v>
      </c>
      <c r="H60" s="36">
        <f>[1]Composições!J94</f>
        <v>16.68</v>
      </c>
      <c r="I60" s="36"/>
      <c r="J60" s="131"/>
      <c r="K60" s="135"/>
      <c r="L60" s="135"/>
    </row>
    <row r="61" spans="1:12" ht="18" customHeight="1">
      <c r="B61" s="33"/>
      <c r="C61" s="61" t="str">
        <f>[1]Composições!B95</f>
        <v>SINAPI</v>
      </c>
      <c r="D61" s="61" t="str">
        <f>[1]Composições!C95</f>
        <v>95133</v>
      </c>
      <c r="E61" s="76" t="str">
        <f>[1]Composições!D95</f>
        <v>MÁQUINA DEMARCADORA DE FAIXA DE TRÁFEGO À FRIO, AUTOPROPELIDA, POTÊNCIA 38 HP - CHP DIURNO. AF_07/2016</v>
      </c>
      <c r="F61" s="61" t="str">
        <f>[1]Composições!E95</f>
        <v>CHP</v>
      </c>
      <c r="G61" s="36">
        <f>[1]Composições!H95</f>
        <v>3.333E-3</v>
      </c>
      <c r="H61" s="36">
        <f>[1]Composições!J95</f>
        <v>140.46</v>
      </c>
      <c r="I61" s="36"/>
      <c r="J61" s="131"/>
      <c r="K61" s="135"/>
      <c r="L61" s="135"/>
    </row>
    <row r="62" spans="1:12" ht="31.5" customHeight="1">
      <c r="B62" s="23" t="s">
        <v>105</v>
      </c>
      <c r="C62" s="24" t="s">
        <v>15</v>
      </c>
      <c r="D62" s="25" t="s">
        <v>106</v>
      </c>
      <c r="E62" s="16" t="s">
        <v>107</v>
      </c>
      <c r="F62" s="25" t="s">
        <v>17</v>
      </c>
      <c r="G62" s="26">
        <v>8</v>
      </c>
      <c r="H62" s="27">
        <v>161.91999999999999</v>
      </c>
      <c r="I62" s="26">
        <v>198.59</v>
      </c>
      <c r="J62" s="132">
        <v>1588.72</v>
      </c>
      <c r="K62" s="135">
        <v>192.63</v>
      </c>
      <c r="L62" s="135">
        <v>1541.04</v>
      </c>
    </row>
    <row r="63" spans="1:12" ht="32.25" customHeight="1">
      <c r="A63" s="37"/>
      <c r="B63" s="42"/>
      <c r="C63" s="61" t="str">
        <f>[1]Composições!B101</f>
        <v>COTAÇÃO</v>
      </c>
      <c r="D63" s="61" t="str">
        <f>[1]Composições!C101</f>
        <v>CT-06</v>
      </c>
      <c r="E63" s="66" t="str">
        <f>[1]Composições!D101</f>
        <v>FORNECIMENTO E IMPLANTAÇÃO DE SUPORTE METÁLICO GALVANIZADO PARA PLACA DE REGULAMENTAÇÃO - R1 - LADO DE 0,248 M - COMPOSIÇÃO ANEXA DNIT 5213855</v>
      </c>
      <c r="F63" s="61" t="str">
        <f>[1]Composições!E101</f>
        <v xml:space="preserve">UN </v>
      </c>
      <c r="G63" s="80">
        <v>1</v>
      </c>
      <c r="H63" s="79">
        <v>161.91999999999999</v>
      </c>
      <c r="I63" s="41"/>
      <c r="J63" s="129"/>
      <c r="K63" s="135"/>
      <c r="L63" s="135"/>
    </row>
    <row r="64" spans="1:12" ht="33.75" customHeight="1">
      <c r="B64" s="23" t="s">
        <v>108</v>
      </c>
      <c r="C64" s="24" t="s">
        <v>15</v>
      </c>
      <c r="D64" s="25" t="s">
        <v>109</v>
      </c>
      <c r="E64" s="16" t="s">
        <v>110</v>
      </c>
      <c r="F64" s="25" t="s">
        <v>17</v>
      </c>
      <c r="G64" s="26">
        <v>8</v>
      </c>
      <c r="H64" s="27">
        <v>240.02</v>
      </c>
      <c r="I64" s="26">
        <v>294.38</v>
      </c>
      <c r="J64" s="132">
        <v>2355.04</v>
      </c>
      <c r="K64" s="135">
        <v>285.55</v>
      </c>
      <c r="L64" s="135">
        <v>2284</v>
      </c>
    </row>
    <row r="65" spans="2:12" ht="31.5" customHeight="1">
      <c r="B65" s="45"/>
      <c r="C65" s="81" t="str">
        <f>[1]Composições!B101</f>
        <v>COTAÇÃO</v>
      </c>
      <c r="D65" s="81" t="str">
        <f>[1]Composições!C101</f>
        <v>CT-06</v>
      </c>
      <c r="E65" s="82" t="str">
        <f>[1]Composições!D101</f>
        <v>FORNECIMENTO E IMPLANTAÇÃO DE SUPORTE METÁLICO GALVANIZADO PARA PLACA DE REGULAMENTAÇÃO - R1 - LADO DE 0,248 M - COMPOSIÇÃO ANEXA DNIT 5213855</v>
      </c>
      <c r="F65" s="81" t="str">
        <f>[1]Composições!E101</f>
        <v xml:space="preserve">UN </v>
      </c>
      <c r="G65" s="46">
        <v>1</v>
      </c>
      <c r="H65" s="46">
        <f>[1]Composições!G101</f>
        <v>240.02</v>
      </c>
      <c r="I65" s="46"/>
      <c r="J65" s="133"/>
      <c r="K65" s="135"/>
      <c r="L65" s="135"/>
    </row>
    <row r="66" spans="2:12" ht="18" customHeight="1">
      <c r="B66" s="47" t="s">
        <v>111</v>
      </c>
      <c r="C66" s="48" t="s">
        <v>15</v>
      </c>
      <c r="D66" s="88" t="s">
        <v>112</v>
      </c>
      <c r="E66" s="49" t="s">
        <v>113</v>
      </c>
      <c r="F66" s="50" t="s">
        <v>17</v>
      </c>
      <c r="G66" s="51">
        <v>2</v>
      </c>
      <c r="H66" s="52">
        <v>114.12</v>
      </c>
      <c r="I66" s="51">
        <v>139.97</v>
      </c>
      <c r="J66" s="134">
        <v>279.94</v>
      </c>
      <c r="K66" s="135">
        <v>135.77000000000001</v>
      </c>
      <c r="L66" s="135">
        <v>271.54000000000002</v>
      </c>
    </row>
    <row r="67" spans="2:12" ht="21" customHeight="1">
      <c r="B67" s="53"/>
      <c r="C67" s="83" t="str">
        <f>[1]Composições!B113</f>
        <v>SUDECAP-I</v>
      </c>
      <c r="D67" s="84" t="str">
        <f>[1]Composições!C113</f>
        <v>55.10.88</v>
      </c>
      <c r="E67" s="83" t="str">
        <f>[1]Composições!D113</f>
        <v>SERVENTE</v>
      </c>
      <c r="F67" s="84" t="str">
        <f>[1]Composições!E113</f>
        <v>H</v>
      </c>
      <c r="G67" s="85">
        <f>[1]Composições!H113</f>
        <v>0.25</v>
      </c>
      <c r="H67" s="86">
        <f>[1]Composições!J113</f>
        <v>14.29</v>
      </c>
      <c r="I67" s="53"/>
      <c r="J67" s="101"/>
      <c r="K67" s="135"/>
      <c r="L67" s="135"/>
    </row>
    <row r="68" spans="2:12" ht="23.25" customHeight="1">
      <c r="B68" s="53"/>
      <c r="C68" s="83" t="str">
        <f>[1]Composições!B114</f>
        <v>SUDECAP-I</v>
      </c>
      <c r="D68" s="84" t="str">
        <f>[1]Composições!C114</f>
        <v>83.17.10</v>
      </c>
      <c r="E68" s="83" t="str">
        <f>[1]Composições!D114</f>
        <v xml:space="preserve">PLACA DE ACO ESMALTADA PARA  IDENTIFICACAO DE RUA, *45 CM X 20* CM </v>
      </c>
      <c r="F68" s="84" t="str">
        <f>[1]Composições!E114</f>
        <v>UN</v>
      </c>
      <c r="G68" s="85">
        <f>[1]Composições!H114</f>
        <v>1</v>
      </c>
      <c r="H68" s="86">
        <f>[1]Composições!J114</f>
        <v>110.55</v>
      </c>
      <c r="I68" s="53"/>
      <c r="J68" s="101"/>
      <c r="K68" s="135"/>
      <c r="L68" s="135"/>
    </row>
    <row r="69" spans="2:12" ht="14.25">
      <c r="B69" s="53"/>
      <c r="C69" s="104" t="s">
        <v>126</v>
      </c>
      <c r="D69" s="103"/>
      <c r="E69" s="102"/>
      <c r="F69" s="101"/>
      <c r="G69" s="102"/>
      <c r="H69" s="105"/>
      <c r="I69" s="101"/>
      <c r="J69" s="105" t="s">
        <v>127</v>
      </c>
      <c r="K69" s="101"/>
      <c r="L69" s="98">
        <v>403784.01</v>
      </c>
    </row>
  </sheetData>
  <mergeCells count="1">
    <mergeCell ref="B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Table 3</vt:lpstr>
      <vt:lpstr>Table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RUA HÉRCULES - ATUALIZAÇÃO JANEIRO 2022.xls</dc:title>
  <dc:creator>itamarmagalhaes</dc:creator>
  <cp:lastModifiedBy>Usuário do Windows</cp:lastModifiedBy>
  <dcterms:created xsi:type="dcterms:W3CDTF">2022-03-03T20:39:12Z</dcterms:created>
  <dcterms:modified xsi:type="dcterms:W3CDTF">2022-03-04T02:57:40Z</dcterms:modified>
</cp:coreProperties>
</file>